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840" yWindow="885" windowWidth="18075" windowHeight="11760" activeTab="5"/>
  </bookViews>
  <sheets>
    <sheet name="Portada" sheetId="1" r:id="rId1"/>
    <sheet name="50 E001" sheetId="2" r:id="rId2"/>
    <sheet name="50 E002" sheetId="3" r:id="rId3"/>
    <sheet name="50 E006" sheetId="4" r:id="rId4"/>
    <sheet name="50 E007" sheetId="5" r:id="rId5"/>
    <sheet name="50 E009" sheetId="6" r:id="rId6"/>
  </sheets>
  <definedNames>
    <definedName name="_xlnm.Print_Area" localSheetId="1">'50 E001'!$B$2:$U$43</definedName>
    <definedName name="_xlnm.Print_Area" localSheetId="2">'50 E002'!$B$2:$U$35</definedName>
    <definedName name="_xlnm.Print_Area" localSheetId="3">'50 E006'!$B$2:$U$35</definedName>
    <definedName name="_xlnm.Print_Area" localSheetId="4">'50 E007'!$B$2:$U$27</definedName>
    <definedName name="_xlnm.Print_Area" localSheetId="5">'50 E009'!$B$2:$U$35</definedName>
    <definedName name="_xlnm.Print_Area" localSheetId="0">Portada!$B$1:$AD$86</definedName>
    <definedName name="_xlnm.Print_Titles" localSheetId="1">'50 E001'!$1:$4</definedName>
    <definedName name="_xlnm.Print_Titles" localSheetId="2">'50 E002'!$1:$4</definedName>
    <definedName name="_xlnm.Print_Titles" localSheetId="3">'50 E006'!$1:$4</definedName>
    <definedName name="_xlnm.Print_Titles" localSheetId="4">'50 E007'!$1:$4</definedName>
    <definedName name="_xlnm.Print_Titles" localSheetId="5">'50 E009'!$1:$4</definedName>
    <definedName name="_xlnm.Print_Titles" localSheetId="0">Portada!$1:$4</definedName>
  </definedNames>
  <calcPr calcId="125725"/>
</workbook>
</file>

<file path=xl/calcChain.xml><?xml version="1.0" encoding="utf-8"?>
<calcChain xmlns="http://schemas.openxmlformats.org/spreadsheetml/2006/main">
  <c r="T27" i="6"/>
  <c r="U27" s="1"/>
  <c r="S27"/>
  <c r="R27"/>
  <c r="T26"/>
  <c r="S26"/>
  <c r="U26" s="1"/>
  <c r="R26"/>
  <c r="U22"/>
  <c r="U21"/>
  <c r="U20"/>
  <c r="U19"/>
  <c r="U18"/>
  <c r="U17"/>
  <c r="U16"/>
  <c r="U15"/>
  <c r="U14"/>
  <c r="U13"/>
  <c r="U12"/>
  <c r="U11"/>
  <c r="T21" i="5"/>
  <c r="S21"/>
  <c r="R21"/>
  <c r="T20"/>
  <c r="S20"/>
  <c r="R20"/>
  <c r="U16"/>
  <c r="U15"/>
  <c r="U14"/>
  <c r="U13"/>
  <c r="U12"/>
  <c r="U11"/>
  <c r="T24" i="4"/>
  <c r="S24"/>
  <c r="U24" s="1"/>
  <c r="R24"/>
  <c r="T23"/>
  <c r="S23"/>
  <c r="R23"/>
  <c r="U19"/>
  <c r="U18"/>
  <c r="U17"/>
  <c r="U16"/>
  <c r="U15"/>
  <c r="U14"/>
  <c r="U13"/>
  <c r="U12"/>
  <c r="U11"/>
  <c r="T25" i="3"/>
  <c r="S25"/>
  <c r="R25"/>
  <c r="T24"/>
  <c r="S24"/>
  <c r="R24"/>
  <c r="U20"/>
  <c r="U19"/>
  <c r="U18"/>
  <c r="U17"/>
  <c r="U16"/>
  <c r="U15"/>
  <c r="U14"/>
  <c r="U13"/>
  <c r="U12"/>
  <c r="U11"/>
  <c r="T31" i="2"/>
  <c r="S31"/>
  <c r="R31"/>
  <c r="T30"/>
  <c r="U30" s="1"/>
  <c r="S30"/>
  <c r="R30"/>
  <c r="U26"/>
  <c r="U25"/>
  <c r="U24"/>
  <c r="U23"/>
  <c r="U22"/>
  <c r="U21"/>
  <c r="U20"/>
  <c r="U19"/>
  <c r="U18"/>
  <c r="U17"/>
  <c r="U16"/>
  <c r="U15"/>
  <c r="U14"/>
  <c r="U13"/>
  <c r="U12"/>
  <c r="U11"/>
  <c r="U21" i="5" l="1"/>
  <c r="U20"/>
  <c r="U25" i="3"/>
  <c r="U24"/>
  <c r="U23" i="4"/>
  <c r="U31" i="2"/>
</calcChain>
</file>

<file path=xl/sharedStrings.xml><?xml version="1.0" encoding="utf-8"?>
<sst xmlns="http://schemas.openxmlformats.org/spreadsheetml/2006/main" count="633" uniqueCount="263">
  <si>
    <t>Informes sobre la Situación Económica,
las Finanzas Públicas y la Deuda Pública</t>
  </si>
  <si>
    <t xml:space="preserve">    Primer Trimestre 2013</t>
  </si>
  <si>
    <t>Instituto Mexicano del Seguro Social</t>
  </si>
  <si>
    <t>Programas presupuestarios cuya MIR se incluye en el reporte</t>
  </si>
  <si>
    <t xml:space="preserve">E-001 Atención a la salud pública
E-002 Atención curativa eficiente
E-006 Recaudación eficiente de ingresos obrero patronales
E-007 Servicios de guardería
E-009 Prestaciones sociales eficientes
</t>
  </si>
  <si>
    <t xml:space="preserve">      Primer Trimestre 2013</t>
  </si>
  <si>
    <t>DATOS DEL PROGRAMA</t>
  </si>
  <si>
    <t>Programa presupuestario</t>
  </si>
  <si>
    <t>E001</t>
  </si>
  <si>
    <t>Atención a la salud pública</t>
  </si>
  <si>
    <t>Ramo</t>
  </si>
  <si>
    <t>50</t>
  </si>
  <si>
    <t>Unidad responsable</t>
  </si>
  <si>
    <t>GYR-Instituto Mexicano del Seguro Social</t>
  </si>
  <si>
    <t>Enfoques transversales</t>
  </si>
  <si>
    <t>Perspectiva de Género</t>
  </si>
  <si>
    <t>Clasificación Funcional</t>
  </si>
  <si>
    <t>Finalidad</t>
  </si>
  <si>
    <t>2 - Desarrollo Social</t>
  </si>
  <si>
    <t>Función</t>
  </si>
  <si>
    <t>3 - Salud</t>
  </si>
  <si>
    <t>Subfunción</t>
  </si>
  <si>
    <t>2 - Prestación de Servicios de Salud a la Persona</t>
  </si>
  <si>
    <t>Actividad Institucional</t>
  </si>
  <si>
    <t>3 - Eficacia en la atención médica preventiva</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</si>
  <si>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</si>
  <si>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</si>
  <si>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</si>
  <si>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</si>
  <si>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</si>
  <si>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</si>
  <si>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</si>
  <si>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</si>
  <si>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</si>
  <si>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</si>
  <si>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</si>
  <si>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</si>
  <si>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</si>
  <si>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</si>
  <si>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</si>
  <si>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 incrementar la expectativa de vida de la población derechohabiente del IMSS mediante acciones de promoción y prevención de la salud, con énfasis en la detección oportuna de enfermedades y protección especifica.</t>
  </si>
  <si>
    <r>
      <t>Esperanza de Vida al Nacer</t>
    </r>
    <r>
      <rPr>
        <i/>
        <sz val="10"/>
        <color indexed="30"/>
        <rFont val="Adobe Caslon Pro"/>
        <family val="1"/>
      </rPr>
      <t xml:space="preserve">
</t>
    </r>
  </si>
  <si>
    <t>Se obtendrá mediante la utilización de la tabla de vida actuarial propuesta en el documento referido en el capítulo de documentos de la matriz.</t>
  </si>
  <si>
    <t xml:space="preserve">Años </t>
  </si>
  <si>
    <t>Estratégico-Eficacia-Anual</t>
  </si>
  <si>
    <t>N/A</t>
  </si>
  <si>
    <t>Propósito</t>
  </si>
  <si>
    <t>La población derechohabiente del IMSS recibe atención preventiva integrada</t>
  </si>
  <si>
    <r>
      <t>Índice de Atención Preventiva Integrada por Atención Curativa</t>
    </r>
    <r>
      <rPr>
        <i/>
        <sz val="10"/>
        <color indexed="30"/>
        <rFont val="Adobe Caslon Pro"/>
        <family val="1"/>
      </rPr>
      <t xml:space="preserve">
</t>
    </r>
  </si>
  <si>
    <t>(Número de consultas de medicina familiar otorgadas acumuladas al mes evaluado)/(Número de Atenciones Preventivas Integradas otorgadas acumuladas al mes evaluado)</t>
  </si>
  <si>
    <t>Atención médica</t>
  </si>
  <si>
    <t>Estratégico-Eficacia-Semestral</t>
  </si>
  <si>
    <t/>
  </si>
  <si>
    <r>
      <t>Cobertura de atención integral PREVENIMSS</t>
    </r>
    <r>
      <rPr>
        <i/>
        <sz val="10"/>
        <color indexed="30"/>
        <rFont val="Adobe Caslon Pro"/>
        <family val="1"/>
      </rPr>
      <t xml:space="preserve">
Indicador Seleccionado</t>
    </r>
  </si>
  <si>
    <t>(Número de derechohabientes que recibieron atención preventiva integrada (API) en los últimos 12 meses / Población derechohabiente adscrita a médico familiar)* 100</t>
  </si>
  <si>
    <t>Porcentaje</t>
  </si>
  <si>
    <r>
      <t>Tasa de mortalidad por tuberculosis pulmonar</t>
    </r>
    <r>
      <rPr>
        <i/>
        <sz val="10"/>
        <color indexed="30"/>
        <rFont val="Adobe Caslon Pro"/>
        <family val="1"/>
      </rPr>
      <t xml:space="preserve">
</t>
    </r>
  </si>
  <si>
    <t>(Número de defunciones por tuberculosis pulmonar ocurridas en la población derechohabiente de 15 años y más / Población adscrita de 15 años y más adscrita a médico familiar) x 100,000</t>
  </si>
  <si>
    <t>Tasa</t>
  </si>
  <si>
    <r>
      <t>Tasa de infecciones nosocomiales en unidades de segundo nivel</t>
    </r>
    <r>
      <rPr>
        <i/>
        <sz val="10"/>
        <color indexed="30"/>
        <rFont val="Adobe Caslon Pro"/>
        <family val="1"/>
      </rPr>
      <t xml:space="preserve">
</t>
    </r>
  </si>
  <si>
    <t>(Número de infecciones nosocomiales en unidades de segundo nivel / Total de egresos hospitalarios) x 100</t>
  </si>
  <si>
    <t>Estratégico-Eficacia-Trimestral</t>
  </si>
  <si>
    <r>
      <t>Tasa de mortalidad por cáncer cérvico uterino</t>
    </r>
    <r>
      <rPr>
        <i/>
        <sz val="10"/>
        <color indexed="30"/>
        <rFont val="Adobe Caslon Pro"/>
        <family val="1"/>
      </rPr>
      <t xml:space="preserve">
Indicador Seleccionado</t>
    </r>
  </si>
  <si>
    <t>(Número de defunciones por cáncer cérvico uterino ocurridas en mujeres derechohabientes de 25 años y más / Población de mujeres derechohabientes de 25 y más años de edad adscritas a médico familiar) X 100 000</t>
  </si>
  <si>
    <r>
      <t>Tasa de mortalidad por cáncer de mama</t>
    </r>
    <r>
      <rPr>
        <i/>
        <sz val="10"/>
        <color indexed="30"/>
        <rFont val="Adobe Caslon Pro"/>
        <family val="1"/>
      </rPr>
      <t xml:space="preserve">
</t>
    </r>
  </si>
  <si>
    <t>(Número de defunciones por cáncer de mama ocurridas en mujeres derechohabientes de 25 años y más / Población de mujeres derechohabientes de 25 y más años de edad adscritas a médico familiar) X 100 000</t>
  </si>
  <si>
    <t>Componente</t>
  </si>
  <si>
    <t>A Atenciones Preventivas Integradas (API) realizadas</t>
  </si>
  <si>
    <r>
      <t>Porcentaje de atención preventiva integrada (API)</t>
    </r>
    <r>
      <rPr>
        <i/>
        <sz val="10"/>
        <color indexed="30"/>
        <rFont val="Adobe Caslon Pro"/>
        <family val="1"/>
      </rPr>
      <t xml:space="preserve">
</t>
    </r>
  </si>
  <si>
    <t>(Número de atenciones preventivas integradas (API) otorgadas en el mes evaluado) / (Total de atenciones otorgadas por el personal de enfermeria en el mes evaluado) * 100</t>
  </si>
  <si>
    <r>
      <t>COBERTURA DE ATENCIÓN INTEGRAL PREVENIMSS EN NIÑOS MENORES DE 10 AÑOS</t>
    </r>
    <r>
      <rPr>
        <i/>
        <sz val="10"/>
        <color indexed="30"/>
        <rFont val="Adobe Caslon Pro"/>
        <family val="1"/>
      </rPr>
      <t xml:space="preserve">
</t>
    </r>
  </si>
  <si>
    <t>(NÚMERO DE NIÑOS DERECHOHABIENTES MENORES DE 10 AÑOS QUE RECIBIERON ATENCIÓN PREVENTIVA INTEGRADA (API) EN LOS ÚLTIMOS 12 MESES / POBLACIÓN DE NIÑOS DERECHOHABIENTES MENORES DE 10 AÑOS ADSCRITOS A MÉDICO FAMILIAR)* 100</t>
  </si>
  <si>
    <r>
      <t>COBERTURA DE ATENCIÓN INTEGRAL PREVENIMSS EN ADOLESCENTES DE 10 A 19 AÑOS</t>
    </r>
    <r>
      <rPr>
        <i/>
        <sz val="10"/>
        <color indexed="30"/>
        <rFont val="Adobe Caslon Pro"/>
        <family val="1"/>
      </rPr>
      <t xml:space="preserve">
</t>
    </r>
  </si>
  <si>
    <t>(NÚMERO DE ADOLESCENTES DERECHOHABIENTES DE 10 A 19 AÑOS QUE RECIBIERON ATENCIÓN PREVENTIVA INTEGRADA (API) EN LOS ÚLTIMOS 12 MESES / POBLACIÓN DE ADOLESCENTES DERECHOHABIENTES DE 10 A 19 AÑOS ADSCRITOS A MÉDICO FAMILIAR)* 100</t>
  </si>
  <si>
    <r>
      <t>COBERTURA DE ATENCIÓN INTEGRAL PREVENIMSS EN MUJERES DE 20 A 59 AÑOS</t>
    </r>
    <r>
      <rPr>
        <i/>
        <sz val="10"/>
        <color indexed="30"/>
        <rFont val="Adobe Caslon Pro"/>
        <family val="1"/>
      </rPr>
      <t xml:space="preserve">
</t>
    </r>
  </si>
  <si>
    <t>(NÚMERO DE MUJERES DERECHOHABIENTES DE 20 A 59 AÑOS QUE RECIBIERON ATENCIÓN PREVENTIVA INTEGRADA (API) EN LOS ÚLTIMOS 12 MESES / POBLACIÓN DE MUJERES DERECHOHABIENTES DE 20 A 59 AÑOS ADSCRITOS A MÉDICO FAMILIAR)* 100</t>
  </si>
  <si>
    <r>
      <t>COBERTURA DE ATENCIÓN INTEGRAL PREVENIMSS EN HOMBRES DE 20 A 59 AÑOS</t>
    </r>
    <r>
      <rPr>
        <i/>
        <sz val="10"/>
        <color indexed="30"/>
        <rFont val="Adobe Caslon Pro"/>
        <family val="1"/>
      </rPr>
      <t xml:space="preserve">
</t>
    </r>
  </si>
  <si>
    <t>(NÚMERO DE HOMBRES DERECHOHABIENTES DE 20 A 59 AÑOS QUE RECIBIERON ATENCIÓN PREVENTIVA INTEGRADA (API) EN LOS ÚLTIMOS 12 MESES / POBLACIÓN DE HOMBRES DERECHOHABIENTES DE 20 A 59 AÑOS ADSCRITOS A MÉDICO FAMILIAR)* 100</t>
  </si>
  <si>
    <r>
      <t>COBERTURA DE ATENCIÓN INTEGRAL PREVENIMSS EN ADULTOS MAYORES DE 59 AÑOS</t>
    </r>
    <r>
      <rPr>
        <i/>
        <sz val="10"/>
        <color indexed="30"/>
        <rFont val="Adobe Caslon Pro"/>
        <family val="1"/>
      </rPr>
      <t xml:space="preserve">
</t>
    </r>
  </si>
  <si>
    <t>(NÚMERO DE ADULTOS MAYORES  DERECHOHABIENTES DE 60 Y MAS AÑOS QUE RECIBIERON ATENCIÓN PREVENTIVA INTEGRADA (API) EN LOS ÚLTIMOS 12 MESES / POBLACIÓN DE ADULTOS MAYORES DERECHOHABIENTES DE 60 Y MÁS AÑOS ADSCRITOS A MÉDICO FAMILIAR)* 100</t>
  </si>
  <si>
    <t>Actividad</t>
  </si>
  <si>
    <t>A 1 Detecciones de cáncer de mama por mastografía realizadas</t>
  </si>
  <si>
    <r>
      <t>Cobertura de detección de cáncer de mama por mastografía en mujeres de 50 a 69 años</t>
    </r>
    <r>
      <rPr>
        <i/>
        <sz val="10"/>
        <color indexed="30"/>
        <rFont val="Adobe Caslon Pro"/>
        <family val="1"/>
      </rPr>
      <t xml:space="preserve">
</t>
    </r>
  </si>
  <si>
    <t>(Número de mujeres de 50 a 69 años con mastografía al mes del reporte)/(Población de mujeres de 50 a 69 años de edad adscritas a médico familiar)*100</t>
  </si>
  <si>
    <t>Gestión-Eficacia-Trimestral</t>
  </si>
  <si>
    <t>A 2 Esquemas de vacunación aplicados</t>
  </si>
  <si>
    <r>
      <t xml:space="preserve">Cobertura de vacunación con esquemas completos en niños de un año de edad </t>
    </r>
    <r>
      <rPr>
        <i/>
        <sz val="10"/>
        <color indexed="30"/>
        <rFont val="Adobe Caslon Pro"/>
        <family val="1"/>
      </rPr>
      <t xml:space="preserve">
</t>
    </r>
  </si>
  <si>
    <t xml:space="preserve">(Número de niños de un año de edad con esquemas completos de vacunación) /(Total de niños de un año de edad registrados en censo nominal) (Programa de Vacunación PROVAC)) X 100  </t>
  </si>
  <si>
    <t>A 3 Detecciones de cáncer cérvico uterino realizadas</t>
  </si>
  <si>
    <r>
      <t>Cobertura de detección de cáncer cérvico uterino a través de citología cervical en mujeres de 25 a 64 años</t>
    </r>
    <r>
      <rPr>
        <i/>
        <sz val="10"/>
        <color indexed="30"/>
        <rFont val="Adobe Caslon Pro"/>
        <family val="1"/>
      </rPr>
      <t xml:space="preserve">
</t>
    </r>
  </si>
  <si>
    <t>(Número de mujeres de 25 a 64 años con citología cervical de primera vez  acumuladas al mes del reporte/ Población de mujeres de 25 a 64 años de edad adscritas a médico familiar menos 11 por ciento (estimación de mujeres sin útero, ENCOPREVENIMSS 2006)) X 100</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</si>
  <si>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</si>
  <si>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</si>
  <si>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</si>
  <si>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</si>
  <si>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</si>
  <si>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</si>
  <si>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</si>
  <si>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</si>
  <si>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</si>
  <si>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</si>
  <si>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</si>
  <si>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Tasa de infecciones nosocomiales en unidades de segundo nivel
</t>
    </r>
    <r>
      <rPr>
        <sz val="10"/>
        <rFont val="Adobe Caslon Pro"/>
        <family val="2"/>
      </rPr>
      <t xml:space="preserve"> Causa : La vigilancia, prevención y control de las infecciones nosocomiales se ha reforzado con lo que el indicador se ha mantenido estable, ligeramente en descenso. Efecto: El indicador se observa ligeramente en descenso lo cual coadyuva en la seguridad del paciente. Otros Motivos:La información registrada es al mes de enero ya que la información con que se cuenta es esta. Se lleva un desface en la información de egresos de aproximadamente dos meses.</t>
    </r>
  </si>
  <si>
    <r>
      <t xml:space="preserve">Porcentaje de atención preventiva integrada (API)
</t>
    </r>
    <r>
      <rPr>
        <sz val="10"/>
        <rFont val="Adobe Caslon Pro"/>
        <family val="2"/>
      </rPr>
      <t xml:space="preserve"> Causa : Información estimada al mes de marzo de 2013   El logro obtenido a marzo de 2013 fue  de 97.8% cifra superior a la meta establecida (95.0%).  Los factores que influyeron para  alcanzar la meta fueron: Las actividades de capacitación, supervisión y asesoría realizadas al personal de enfermería que otorga la Atención Preventiva lntegrada;  la mejora en el registro y captura de la información  Efecto: El  alcanzar la meta permitió que de cada 100 derechohabientes se otorgara a 97 de ellos el conjunto de acciones educativas, de nutrición, prevención, protección específica, detección oportuna y salud reproductiva que les corresponde de acuerdo a su grupo de edad y sexo.  Otros Motivos:</t>
    </r>
  </si>
  <si>
    <r>
      <t xml:space="preserve">COBERTURA DE ATENCIÓN INTEGRAL PREVENIMSS EN NIÑOS MENORES DE 10 AÑOS
</t>
    </r>
    <r>
      <rPr>
        <sz val="10"/>
        <rFont val="Adobe Caslon Pro"/>
        <family val="2"/>
      </rPr>
      <t xml:space="preserve"> Causa : Información estimada a marzo de 2013   La cobertura  alcanzada al mes de marzo fue de 61%, cifra superior a la meta establecida para el primer trimestre del año (57.1%).    Los factores que contribuyeron para alcanzar la meta fueron: El continuar con las estrategias de obligatoriedad en guarderías y  escuelas para que la población derechohabiente acuda a su unidad médica de adscripción a recibir la atención correspondiente a su programa de salud; la difusión por parte del equipo interdisciplinario de salud para que los derechohabientes regresen cada año a recibir su Atención Preventiva Integrada y la derivación de la población derechohabiente a los módulos PREVENIMSS cuando acuden a su unidad médica a darse de alta o por algún otro motivo. Efecto: El superar la meta permitió que 4,220,998 de niños derechohabientes menores de 10 años que regresaron en el último año,  recibieran el conjunto de acciones educativas, de nutrición, prevención, protección específica y detección oportuna que conforman su programa de salud; 152,272 niños derechohabientes más que los registrados en el mismo periodo del año anterior.  Otros Motivos:</t>
    </r>
  </si>
  <si>
    <r>
      <t xml:space="preserve">COBERTURA DE ATENCIÓN INTEGRAL PREVENIMSS EN ADOLESCENTES DE 10 A 19 AÑOS
</t>
    </r>
    <r>
      <rPr>
        <sz val="10"/>
        <rFont val="Adobe Caslon Pro"/>
        <family val="2"/>
      </rPr>
      <t xml:space="preserve"> Causa : Información estimada a marzo de 2013  La cobertura  alcanzada al mes de marzo fue de 47.3%, cifra superior a la meta establecida para el primer trimestre del año (40.9%).   Los factores que contribuyeron para alcanzar la meta son: El continuar con las estrategias de obligatoriedad en escuelas de enseñanaza media superior y superior para que la población derechohabiente acuda a su unidad médica de adscripción a recibir la atención correspondiente a su programa de salud; la difusión por parte del equipo interdisciplinario de salud para que los derechohabientes regresen cada año a recibir su Atención Preventiva Integrada y la derivación de los adolescentes derechohabientes a los módulos PREVENIMSS cuando acuden a su unidad médica a darse de alta o por algún otro motivo. Efecto: El superar la meta permitió que 2,577,693 de adolescentes derechohabientes de 10 a 19 años que regresaron en el último año,  recibieran el conjunto de acciones educativas, de nutrición, prevención, protección específica y detección oportuna que conforman su programa de salud; 349,534 adolescentes más que los registrados en el mismo periodo del año anterior.  Otros Motivos:</t>
    </r>
  </si>
  <si>
    <r>
      <t xml:space="preserve">COBERTURA DE ATENCIÓN INTEGRAL PREVENIMSS EN MUJERES DE 20 A 59 AÑOS
</t>
    </r>
    <r>
      <rPr>
        <sz val="10"/>
        <rFont val="Adobe Caslon Pro"/>
        <family val="2"/>
      </rPr>
      <t xml:space="preserve"> Causa : Información estimada a marzo de 2013  La cobertura  alcanzada al mes de marzo fue de 52.9%, cifra superior a la meta establecida para el primer trimestre del año (49.4%).   Los factores que contribuyeron para alcanzar la meta son: El continuar con las estrategias de obligatoriedad en empresas y sindicatos para que la población derechohabiente acuda a su unidad médica de adscripción a recibir la atención correspondiente a su programa de salud; la difusión por parte del equipo interdisciplinario de salud para que los derechohabientes regresen cada año a recibir su Atención Preventiva Integrada y la derivación de la población derechohabientes a los módulos PREVENIMSS cuando acuden a su unidad médica a darse de alta o por algún otro motivo. Efecto: El superar la meta permitió que 6,355,188 de mujeres derechohabientes de 20 a 59 años que regresaron en el último año,  recibieran el conjunto de acciones educativas, de nutrición, prevención, protección específica y detección oportuna que conforman su programa de salud; 458,632 derechohabientes más que los registrados en el mismo periodo del año anterior.  Otros Motivos:</t>
    </r>
  </si>
  <si>
    <r>
      <t xml:space="preserve">COBERTURA DE ATENCIÓN INTEGRAL PREVENIMSS EN HOMBRES DE 20 A 59 AÑOS
</t>
    </r>
    <r>
      <rPr>
        <sz val="10"/>
        <rFont val="Adobe Caslon Pro"/>
        <family val="2"/>
      </rPr>
      <t xml:space="preserve"> Causa : Información estimada a marzo de 2013  La cobertura  alcanzada al mes de marzo fue de 42.8%, cifra superior a la meta establecida para el primer trimestre del año (36.3%).   Los factores que contribuyeron para alcanzar la meta son: El continuar con las estrategias de obligatoriedad en empresas y sindicatos para que la población derechohabiente acuda a su unidad médica de adscripción a recibir la atención correspondiente a su programa de salud; la difusión por parte del equipo interdisciplinario de salud para que los derechohabientes regresen cada año a recibir su Atención Preventiva Integrada y la derivación de la población derechohabientes a los módulos PREVENIMSS cuando acuden a su unidad médica a darse de alta o por algún otro motivo. Efecto: El superar la meta permitió que 4,169,996 de hombres derechohabientes de 20 a 59 años que regresaron en el último año,  recibieran el conjunto de acciones educativas, de nutrición, prevención, protección específica y detección oportuna que conforman su programa de salud; 468,330 derechohabientes más que los registrados en el mismo periodo del año anterior.  Otros Motivos:</t>
    </r>
  </si>
  <si>
    <r>
      <t xml:space="preserve">COBERTURA DE ATENCIÓN INTEGRAL PREVENIMSS EN ADULTOS MAYORES DE 59 AÑOS
</t>
    </r>
    <r>
      <rPr>
        <sz val="10"/>
        <rFont val="Adobe Caslon Pro"/>
        <family val="2"/>
      </rPr>
      <t xml:space="preserve"> Causa : Información estimada a marzo de 2013   La cobertura  alcanzada al mes de marzo fue de 39.8%, cifra superior a la meta establecida para el primer trimestre del año (37.4%).    Los factores que contribuyeron para alcanzar la meta son: El continuar con las estrategias de obligatoriedad en empresas y sindicatos para que la población derechohabiente acuda a su unidad médica de adscripción a recibir la atención correspondiente a su programa de salud; la difusión por parte del equipo interdisciplinario de salud para que los derechohabientes regresen cada año a recibir su Atención Preventiva Integrada y la derivación de la población derechohabientes a los módulos PREVENIMSS cuando acuden a su unidad médica a darse de alta o por algún otro motivo. Efecto: El superar la meta permitió que 2,558,563 de adultos mayores de 59 años derechohabientes que regresaron en el último año,  recibieran el conjunto de acciones educativas, de nutrición, prevención, protección específica y detección oportuna que conforman su programa de salud; 81,355 adultos mayores más que los registrados en el mismo periodo del año anterior.  Otros Motivos:</t>
    </r>
  </si>
  <si>
    <r>
      <t xml:space="preserve">Cobertura de detección de cáncer de mama por mastografía en mujeres de 50 a 69 años
</t>
    </r>
    <r>
      <rPr>
        <sz val="10"/>
        <rFont val="Adobe Caslon Pro"/>
        <family val="2"/>
      </rPr>
      <t xml:space="preserve"> Causa : Información estimada a marzo de 2013  La cobertura a marzo fue de 6.2%, cifra superior a la meta programada para el  primer trimestre  (2.1%).  Los factores que influyeron para alcanzar la meta establecida fueron:  - La utilización óptima de los recursos disponibles para esta detección; continuar con la estrategía de obligatoriedad en empresas, sindicatos y unidades médicas.  - Fortalecimiento de la supervisión operativa y asesoría para garantizar que se cumpla la normatividad establecida y se otorgue la detección con calidad y sentido humano a las mujeres del grupo blanco Efecto: Durante el primer trimestre de 2013 se realizaron 40,126 detecciones más que las registradas en el mismo periodo de 2012.   El logro al mes de marzo permitió identificar  oportunamente 347 casos de  tumor maligno de mama en mujeres de 50 y más años. Otros Motivos:</t>
    </r>
  </si>
  <si>
    <r>
      <t xml:space="preserve">Cobertura de vacunación con esquemas completos en niños de un año de edad 
</t>
    </r>
    <r>
      <rPr>
        <sz val="10"/>
        <rFont val="Adobe Caslon Pro"/>
        <family val="2"/>
      </rPr>
      <t xml:space="preserve"> Causa : Información estimada al mes de marzo de 2013, con fundamento en el suministro de vacunas del esquema básico a delegaciones y unidades médicas, debido a que se continua con problemas técnicos del PROVAC para disponer de coberturas confiables. El logro obtenido supera el valor de referencia los factores que influyeron fueron: el seguimiento estricto en la liberación de las vacunas, el envío oportuno y adecuado de las mismas, así como su aplicación. Efecto: El mantenimiento de la erradicición, eliminación y control epidemiológico de las enfermedades inmunoprevenibles sugiere que las coberturas de vacunación se encuentran en niveles de eficacia, por arriba de 95%  Otros Motivos:</t>
    </r>
  </si>
  <si>
    <r>
      <t xml:space="preserve">Cobertura de detección de cáncer cérvico uterino a través de citología cervical en mujeres de 25 a 64 años
</t>
    </r>
    <r>
      <rPr>
        <sz val="10"/>
        <rFont val="Adobe Caslon Pro"/>
        <family val="2"/>
      </rPr>
      <t xml:space="preserve"> Causa : Información estimada a marzo de 2013  La cobertura alcanzada a marzo fue de 8.9%, cifra superior a la meta establecida para el  primer trimestre (7.5%)  Los factores que influyeron para obtener estos resultados fueron:  - El fortalecimiento de la supervisión y asesoría operativa de las Jefes de Enfermera para incrementar la cobertura y calidad en la toma de muestra.  - El continuar con las estrategias de obligatoriedad en empresas y sindicatos; el derivamiento de las mujeres por el personal de salud al servicio de medicina preventiva de las unidades médicas para que se les realice la Atención Preventiva Integrada que les corresponde; así como el  abasto oportuno y suficiente de los insumos necesarios para realizar la detección Efecto: Durante el primer trimestre  de 2013 se realizaron 12,294 detecciones más que las registradas en el mismo periodo de 2012.   El logro obtenido al mes de marzo de 2013, permitió identificar oportunamente 1,776 casos de displasia cervical leve y moderada; 193 de displasia severa y cáncer in situ, así como 168 de tumor maligno del cuello del útero en mujeres de 25 años y más.  Otros Motivos:</t>
    </r>
  </si>
  <si>
    <t>E002</t>
  </si>
  <si>
    <t>Atención curativa eficiente</t>
  </si>
  <si>
    <t>4 - Oportunidad en la atención curativa, quirúrgica, hospitalaria y de rehabilitación</t>
  </si>
  <si>
    <t>Contribuir a incrementar la expectativa de vida de la población derechohabiente del IMSS, mediante acciones de promoción y prevención de la salud, con enfasis en la detección oportuna de enfermedades y protección específica.</t>
  </si>
  <si>
    <t>Se obtendrá con la realización de tablas de vida, usando el método actuarial propuesto en el documento referido en el capitulo de documentos de la matriz.</t>
  </si>
  <si>
    <t>Años</t>
  </si>
  <si>
    <t>La población derechohabiente del Instituto Mexicano del Seguro Social es atendida en las Unidades Médicas de Primero, Segundo Nivel y de Alta Especialidad.</t>
  </si>
  <si>
    <r>
      <t>Porcentaje de surtimiento de medicamentos</t>
    </r>
    <r>
      <rPr>
        <i/>
        <sz val="10"/>
        <color indexed="30"/>
        <rFont val="Adobe Caslon Pro"/>
        <family val="1"/>
      </rPr>
      <t xml:space="preserve">
Indicador Seleccionado</t>
    </r>
  </si>
  <si>
    <t>(Total de recetas de medicamentos atendidas al 100% a la primera vez de presentadas, en un máximo de 48 horas / Total de recetas de medicamentos presentadas, en un máximo de 48 horas)  X 100</t>
  </si>
  <si>
    <r>
      <t>Tasa de mortalidad hospitalaria en unidades de segundo nivel</t>
    </r>
    <r>
      <rPr>
        <i/>
        <sz val="10"/>
        <color indexed="30"/>
        <rFont val="Adobe Caslon Pro"/>
        <family val="1"/>
      </rPr>
      <t xml:space="preserve">
Indicador Seleccionado</t>
    </r>
  </si>
  <si>
    <t>(Total de egresos hospitalarios por defunción en unidades de segundo nivel en un año T) / Total de egresos hospitalarios en unidades de segundo nivel en un año T) X 100</t>
  </si>
  <si>
    <r>
      <t>Tasa de mortalidad hospitalaria en Unidades Médicas de Alta Especialidad</t>
    </r>
    <r>
      <rPr>
        <i/>
        <sz val="10"/>
        <color indexed="30"/>
        <rFont val="Adobe Caslon Pro"/>
        <family val="1"/>
      </rPr>
      <t xml:space="preserve">
</t>
    </r>
  </si>
  <si>
    <t>(Total de egresos hospitalarios por defunción en Unidades Médicas de Alta Especialidad en un año T) / (Total de egresos hospitalarios en Unidades Médicas de Alta Especialidad en un año T) X 100 egresos</t>
  </si>
  <si>
    <t>Tasa de incidencia</t>
  </si>
  <si>
    <t>Estratégico-Eficiencia-Trimestral</t>
  </si>
  <si>
    <t>A Atención médica a derechohabientes en el área de observación de los servicios de urgencias en unidades médicas de segundo nivel.</t>
  </si>
  <si>
    <r>
      <t>Porcentaje de pacientes con estancia prolongada en el área de observación del servicio de urgencias en unidades de segundo nivel</t>
    </r>
    <r>
      <rPr>
        <i/>
        <sz val="10"/>
        <color indexed="30"/>
        <rFont val="Adobe Caslon Pro"/>
        <family val="1"/>
      </rPr>
      <t xml:space="preserve">
</t>
    </r>
  </si>
  <si>
    <t>(Número de pacientes egresados del área de observación de los servicios de urgencias de segundo nivel, con estancia de más de 8 horas / Total de pacientes egresados de los servicios de urgencias, en unidades de segundo nivel) X 100</t>
  </si>
  <si>
    <t>Gestión-Calidad-Trimestral</t>
  </si>
  <si>
    <t>B Poblacion derechohabiente citada previamente en las Unidades de Medicina Familiar.</t>
  </si>
  <si>
    <r>
      <t>Porcentaje de derechohabientes atendidos a través de cita previa en la consulta de medicina familiar</t>
    </r>
    <r>
      <rPr>
        <i/>
        <sz val="10"/>
        <color indexed="30"/>
        <rFont val="Adobe Caslon Pro"/>
        <family val="1"/>
      </rPr>
      <t xml:space="preserve">
</t>
    </r>
  </si>
  <si>
    <t>(Número de consultas a derechohabientes atendidos en la modalidad de cita previa en la consulta de medicina familiar en unidades de 5 y más consultorios / Total de consultas dederechohabientes atendidos en la consulta de medicina familiar en unidades de 5 y más consultorios) X 100</t>
  </si>
  <si>
    <t>C Derecho-habientes atendidos en las áreas de observación de los servicios de urgencias con oportunidad en las Unidades Médicas de Alta Especialidad.</t>
  </si>
  <si>
    <r>
      <t>Porcentaje de pacientes con estancia prolongada (mas de ocho horas) en el área de observación del servicio de urgencias en Unidades Médicas de Alta Especialidad</t>
    </r>
    <r>
      <rPr>
        <i/>
        <sz val="10"/>
        <color indexed="30"/>
        <rFont val="Adobe Caslon Pro"/>
        <family val="1"/>
      </rPr>
      <t xml:space="preserve">
</t>
    </r>
  </si>
  <si>
    <t>(Total de pacientes egresados del área de observación de los servicios de admisión continua o urgencias, con estancia de más de 8 horas en Unidade Medicas de Alta Especialidad / (Total de pacientes egresados de los servicios de admisión continua o urgencias en Unidades Medicas de Alta Especialidad.) X 100</t>
  </si>
  <si>
    <r>
      <t>Porcentaje de pacientes con Oportunidad quirúrgica en cirugías electivas no concertadas realizadas en Unidades Médicas de Alta Especialidad (UMAE), a los 20 días hábiles o menos a partir de su solicitud</t>
    </r>
    <r>
      <rPr>
        <i/>
        <sz val="10"/>
        <color indexed="30"/>
        <rFont val="Adobe Caslon Pro"/>
        <family val="1"/>
      </rPr>
      <t xml:space="preserve">
</t>
    </r>
  </si>
  <si>
    <t>(Total de intervenciones quirúrgicas electivas no concertadas realizadas en la UMAE dentro de los 20 días hábiles o menos a partir de la solicitud del dirujano tratante) /( total de pacientes con solicitud otorgada por el médico tratante para cirugía electiva no concertada en UMAE)) X 100</t>
  </si>
  <si>
    <t>A 1 Atencion de los derechohabientes del IMSS en los servicios de urgencias de los hospitales de segundo nivel.</t>
  </si>
  <si>
    <r>
      <t>Índice consultas de urgencias por 1000 derechohabientes en unidades de segundo nivel</t>
    </r>
    <r>
      <rPr>
        <i/>
        <sz val="10"/>
        <color indexed="30"/>
        <rFont val="Adobe Caslon Pro"/>
        <family val="1"/>
      </rPr>
      <t xml:space="preserve">
</t>
    </r>
  </si>
  <si>
    <t>(Total de consultas de urgencias otorgadas en unidades de segundo nivel / total de derechohabientes adscritos a médico familiar) X 1000</t>
  </si>
  <si>
    <t>Índice</t>
  </si>
  <si>
    <t>Gestión-Eficacia-Anual</t>
  </si>
  <si>
    <t>B 2 Cita previa otorgada a derechohabientes en las Unidades de Medicina Familiar</t>
  </si>
  <si>
    <r>
      <t>Porcentaje de derechohabientes que esperan menos de 30 min. para recibir consulta de medicina familiar en la modalidad de cita previa</t>
    </r>
    <r>
      <rPr>
        <i/>
        <sz val="10"/>
        <color indexed="30"/>
        <rFont val="Adobe Caslon Pro"/>
        <family val="1"/>
      </rPr>
      <t xml:space="preserve">
</t>
    </r>
  </si>
  <si>
    <t>(Número de  consultas a derechohabientes que esperan menos de 30 min. para ser atendidos en la consulta en medicina familiar en unidades de 5 y más consultorios, otorgada mediante la modalidad de cita previa / Total de consultas a derechohabientes que fueron programados y atendidos en la modalidad de cita previa en la consulta en medicina familiar en unidades de 5 y más consultorios) X 100</t>
  </si>
  <si>
    <r>
      <t xml:space="preserve">Porcentaje de surtimiento de medicamentos
</t>
    </r>
    <r>
      <rPr>
        <sz val="10"/>
        <rFont val="Adobe Caslon Pro"/>
        <family val="2"/>
      </rPr>
      <t xml:space="preserve"> Causa : La estrategía adoptada por el IMSS al cierre del ejercicio 2012, consistente en mantener elevados niveles de inversión en medicamentos y un flujo constante de las órdenes de reposición presentadas a proveedores, permitieron que al iniciar 2013 se contara con las existencias necesarias para enfrentar en forma eficiente, una mayor demanda de insumos por parte de su población derechohabiente, reflejada en el mayor número de recetas presentadas y atendidas en los meses de enero y febrero. Efecto: Incremento en la oferta de medicamentos a derechohabientes usuarios del servicio y un mayor número de recetas atendidas Otros Motivos:</t>
    </r>
  </si>
  <si>
    <r>
      <t xml:space="preserve">Tasa de mortalidad hospitalaria en unidades de segundo nivel
</t>
    </r>
    <r>
      <rPr>
        <sz val="10"/>
        <rFont val="Adobe Caslon Pro"/>
        <family val="2"/>
      </rPr>
      <t xml:space="preserve"> Causa : El indicador se encuentra  0.23 puntos por arriba de la meta trimestral,  lo anterior debido a atención de pacientes con mayor comorbilidad y complicaciones, es importante mencionar que con la información preliminar (enero) falta febrero y marzo se tiene 258, 077 egresos menos de lo proyectado.  Efecto: No se puede determinar hasta el momento, debido a solo contar con información de un mes Otros Motivos:La información corresponde al mes de enero,  considerando que el mes estadístico tiene  fecha de corte los días 25 del mes próximo pasado y  el proceso de integración  por la DIS, requiere de hasta seis semanas. Información preliminar del trimestre, aun no se no se dispone de información de febrero y marzo</t>
    </r>
  </si>
  <si>
    <r>
      <t xml:space="preserve">Tasa de mortalidad hospitalaria en Unidades Médicas de Alta Especialidad
</t>
    </r>
    <r>
      <rPr>
        <sz val="10"/>
        <rFont val="Adobe Caslon Pro"/>
        <family val="2"/>
      </rPr>
      <t xml:space="preserve"> Causa : El indicador se encuentra  0.09 puntos por debajo de la meta estimada para el trimestre que se reporta, lo anterior debido a una adecuada atención de pacientes, así como un uso de recursos eficiente (Auxiliares de Diagnóstico y Tratamiento),  el apego a las guías de práctica clínica y  la adecuada vinculación de los distintos servicios hospitalarios, lo que refleja la eficacia en la atención de los derechohabientes.          Efecto: Se brinda una atención médica eficaz, con mayor calidad y seguridad para los derechohabientes.          Otros Motivos:       </t>
    </r>
  </si>
  <si>
    <r>
      <t xml:space="preserve">Porcentaje de pacientes con estancia prolongada en el área de observación del servicio de urgencias en unidades de segundo nivel
</t>
    </r>
    <r>
      <rPr>
        <sz val="10"/>
        <rFont val="Adobe Caslon Pro"/>
        <family val="2"/>
      </rPr>
      <t xml:space="preserve"> Causa : Selección adecuada de pacientes con ingreso justificado a observación adultos, así como la toma de decisiones colegiadas para la pronta realización de auxiliares de diagnóstico y el egreso oportuno y continuo de los pacientes durante las 24 hrs del día Efecto: Incremento en la satisfacción del usuario, el indicador se encuentra 1.59 puntos porcentuales por debajo de la meta trimestral  Otros Motivos:La información corresponde al mes de enero,  considerando que el mes estadístico tiene  fecha de corte los días 25 del mes próximo pasado y  el proceso de integración  por la DIS, requiere de hasta seis semanas. Información preliminar del trimestre, aun no se no se dispone de información de febrero y marzo</t>
    </r>
  </si>
  <si>
    <r>
      <t xml:space="preserve">Porcentaje de derechohabientes atendidos a través de cita previa en la consulta de medicina familiar
</t>
    </r>
    <r>
      <rPr>
        <sz val="10"/>
        <rFont val="Adobe Caslon Pro"/>
        <family val="2"/>
      </rPr>
      <t xml:space="preserve"> Causa : Los resultados del primer trimestre 2013 en este indicador se mantiene dentro de lo esperado, lo que permite ratificar la aceptación del programa de Cita Previa por la población derechohabiente y  el personal de las unidades médicas. Efecto: Además de otorgar oportunidad en la consulta de primer nivel de atencion, traduce  este indicador  una mejor organización en la consulta e imagen institucional e Incrementa la satisfacción del usuario,  Otros Motivos:La información corresponde al mes de enero,  considerando que el mes estadístico tiene  fecha de corte los días 25 del mes próximo pasado y  el proceso de integración  por la DIS, requiere de hasta seis semanas. Información preliminar del trimestre, aun no se no se dispone de información de febrero y marzo</t>
    </r>
  </si>
  <si>
    <r>
      <t xml:space="preserve">Porcentaje de pacientes con estancia prolongada (mas de ocho horas) en el área de observación del servicio de urgencias en Unidades Médicas de Alta Especialidad
</t>
    </r>
    <r>
      <rPr>
        <sz val="10"/>
        <rFont val="Adobe Caslon Pro"/>
        <family val="2"/>
      </rPr>
      <t xml:space="preserve"> Causa : El indicador se encuentra 0.9 puntos porcentuales por arriba de la meta (1.6 puntos menos que el trimestre anterior). Lo anterior refleja una reducción en la estancia en los servicios de Urgencias, con logro que se encuentra por debajo de la meta. Cabe mencionar que existen unidades con logro por arriba de la meta, principalmente los hospitales de Traumatología ya que atienden pacientes no derechohabientes en los servicios de Urgencias, mismos que una vez estabilizados deben ser derivados a otras instituciones, lo cual en ocasiones requiere periodos de hasta 48 horas, incrementando el número de derechohabientes con estancias prolongadas. Queda manifiesto que, se continuarán haciendo esfuerzos para persistir con resultados por debajo de la meta trazada.          Efecto: Se tiene mayor eficiencia de los servicios de Urgencias, logrando una mayor calidad en la atención de los pacientes, así como en la satisfacción por parte de los usuarios; por otro lado, la estancia por espacios breves de tiempo en Urgencias se traduce en mayor seguridad en la atención de los pacientes al reducir riesgo de infecciones cruzadas y eventos adversos.          Otros Motivos:</t>
    </r>
  </si>
  <si>
    <r>
      <t xml:space="preserve">Porcentaje de pacientes con Oportunidad quirúrgica en cirugías electivas no concertadas realizadas en Unidades Médicas de Alta Especialidad (UMAE), a los 20 días hábiles o menos a partir de su solicitud
</t>
    </r>
    <r>
      <rPr>
        <sz val="10"/>
        <rFont val="Adobe Caslon Pro"/>
        <family val="2"/>
      </rPr>
      <t xml:space="preserve"> Causa : El indicador se encuentra 6.55 puntos por arriba de la meta establecida, lo cual responde a las siguientes situaciones: la gestión adecuada de recursos necesarios  para la realización de cirugías, la aplicación del programa de programación colegiada, así como la correcta aplicación de los criterios de referencia y contra-referencia entre el segundo y tercer nivel de atención médica, permiten abatir el rezago quirúrgico e incrementar la oportunidad en la programación de cirugía.       Efecto: Incremento en la satisfacción del usuario, menos tiempo de espera para la realización de cirugías electivas (abatimiento del rezago quirúrgico), con la consecuente mejora en la calidad de la atención.        Otros Motivos:</t>
    </r>
  </si>
  <si>
    <r>
      <t xml:space="preserve">Porcentaje de derechohabientes que esperan menos de 30 min. para recibir consulta de medicina familiar en la modalidad de cita previa
</t>
    </r>
    <r>
      <rPr>
        <sz val="10"/>
        <rFont val="Adobe Caslon Pro"/>
        <family val="2"/>
      </rPr>
      <t xml:space="preserve"> Causa : Este primer reporte del primer trimestre 2013, refleja la disminución de tiempo de espera de forma contante al mantener informados a los derechohabientes sobre los beneficios de este servicio disminuir tiempo de espera a través de Cita Previa Efecto: El resultado obtenido  en primer trimestre 2013, se mantiene dentro del valor de referencia, lo que traduce una atención oportuna, que satisface las necesidades de la población derechohabiente  como resultado de la constante difusión al Programa. Otros Motivos:La información corresponde al mes de enero,  considerando que el mes estadístico tiene  fecha de corte los días 25 del mes próximo pasado y  el proceso de integración  por la DIS, requiere de hasta seis semanas. Información preliminar del trimestre, aun no se no se dispone de información de febrero y marzo</t>
    </r>
  </si>
  <si>
    <t>E006</t>
  </si>
  <si>
    <t>Recaudación eficiente de ingresos obrero patronales</t>
  </si>
  <si>
    <t>3 - Generación de Recursos para la Salud</t>
  </si>
  <si>
    <t>5 - Servicios de incorporación y recaudación</t>
  </si>
  <si>
    <t>Contribuir a incrementar la cobertura de la seguridad social para los trabajadores mediante la recuperación en tiempo y forma de las cuotas del IMSS</t>
  </si>
  <si>
    <r>
      <t>Porcentaje de cobertura de trabajadores</t>
    </r>
    <r>
      <rPr>
        <i/>
        <sz val="10"/>
        <color indexed="30"/>
        <rFont val="Adobe Caslon Pro"/>
        <family val="1"/>
      </rPr>
      <t xml:space="preserve">
</t>
    </r>
  </si>
  <si>
    <t>(Trabajadores subordinados y remunerados no agropecuarios en micronegocios con local, establecimientos pequeños, medianos y grandes con acceso a servicios de salud; se excluye a los trabajadores subordinados y remunerados no agropecuarios en micronegocios sin local, gobierno, no especificado y otros; registrados en la Encuesta Nacional de Ocupación y Empleo (ENOE) al trimestre t / Trabajadores subordinados y remunerados no agropecuarios en micronegocios con local, establecimientos pequeños, medianos y grandes; se excluye a los trabajadores subordinados y remunerados no agropecuarios en micronegocios sin local, gobierno, no especificado y otros; registrados en la Encuesta Nacional de Ocupación y Empleo (ENOE) al trimestre t) *100</t>
  </si>
  <si>
    <t>Las cuotas obrero patronales son pagadas en tiempo y forma.</t>
  </si>
  <si>
    <r>
      <t>Variación porcentual anual en los ingresos obrero patronales del Seguro Social</t>
    </r>
    <r>
      <rPr>
        <i/>
        <sz val="10"/>
        <color indexed="30"/>
        <rFont val="Adobe Caslon Pro"/>
        <family val="1"/>
      </rPr>
      <t xml:space="preserve">
Indicador Seleccionado</t>
    </r>
  </si>
  <si>
    <t>((Importe nominal acumulado de los ingresos obrero patronales al mes m) / (Importe nominal acumulado de los ingresos obrero patronales al mes m-12)) X 100</t>
  </si>
  <si>
    <t>Estratégico-Eficacia-Mensual</t>
  </si>
  <si>
    <t>A Cobranza Optimizada</t>
  </si>
  <si>
    <r>
      <t>Proporción de la mora en días de emisión</t>
    </r>
    <r>
      <rPr>
        <i/>
        <sz val="10"/>
        <color indexed="30"/>
        <rFont val="Adobe Caslon Pro"/>
        <family val="1"/>
      </rPr>
      <t xml:space="preserve">
</t>
    </r>
  </si>
  <si>
    <t>((Saldo de la cartera en mora al mes que se reporta )/(Importe promedio diario de la emisión mensual total de todas las modalidades del mes que se reporta))</t>
  </si>
  <si>
    <t>Días</t>
  </si>
  <si>
    <r>
      <t>Porcentaje de las cuotas obrero patronales pagadas al segundo mes de la emisión</t>
    </r>
    <r>
      <rPr>
        <i/>
        <sz val="10"/>
        <color indexed="30"/>
        <rFont val="Adobe Caslon Pro"/>
        <family val="1"/>
      </rPr>
      <t xml:space="preserve">
</t>
    </r>
  </si>
  <si>
    <t>((Importe acumulado de la Emisión Mensual Anticipada de las modalidades 10, 13 y 17 pagado al segundo mes del que se reporta)/(Importe de la Emisión Total Ajustada de las modalidades 10, 13 y 17 al mes que se reporta)) x 100</t>
  </si>
  <si>
    <t>B  Brecha recaudatoria reducida</t>
  </si>
  <si>
    <r>
      <t>Variación porcentual anual en el número de cotizantes al Seguro Social</t>
    </r>
    <r>
      <rPr>
        <i/>
        <sz val="10"/>
        <color indexed="30"/>
        <rFont val="Adobe Caslon Pro"/>
        <family val="1"/>
      </rPr>
      <t xml:space="preserve">
Indicador Seleccionado</t>
    </r>
  </si>
  <si>
    <t>((Número de cotizantes promedio de las modalidades 10, 13 y 17 al mes m) / (Número de cotizantes promedio de las modalidades 10,13 y 17 al mes m-12)) x 100</t>
  </si>
  <si>
    <r>
      <t>Variación porcentual anual en el Salario Base de Cotización registrado en el Seguro Social</t>
    </r>
    <r>
      <rPr>
        <i/>
        <sz val="10"/>
        <color indexed="30"/>
        <rFont val="Adobe Caslon Pro"/>
        <family val="1"/>
      </rPr>
      <t xml:space="preserve">
Indicador Seleccionado</t>
    </r>
  </si>
  <si>
    <t>((Salario Base de Cotización registrado en promedio al mes m) / (Salario Base de Cotización registrado en promedio al mes m-12)) x 100</t>
  </si>
  <si>
    <t>B 1 Compartida 1: Seguimiento al pago correcto y oportuno de los derechos de los trabajadores, y a las consultas realizadas por los trabajadores a su historial laboral</t>
  </si>
  <si>
    <r>
      <t>Índice de consulta al historial laboral de los trabajadores.</t>
    </r>
    <r>
      <rPr>
        <i/>
        <sz val="10"/>
        <color indexed="30"/>
        <rFont val="Adobe Caslon Pro"/>
        <family val="1"/>
      </rPr>
      <t xml:space="preserve">
</t>
    </r>
  </si>
  <si>
    <t>((Número de consultas realizadas al historial laboral por primera vez al trimestre que se reporta) / (Trabajadores registrados en el sistema al trimestre que se reporta)) x 100</t>
  </si>
  <si>
    <r>
      <t>Proporción de visitas de supervisión realizadas respecto a las programadas</t>
    </r>
    <r>
      <rPr>
        <i/>
        <sz val="10"/>
        <color indexed="30"/>
        <rFont val="Adobe Caslon Pro"/>
        <family val="1"/>
      </rPr>
      <t xml:space="preserve">
</t>
    </r>
  </si>
  <si>
    <t>((Número de visitas de supervisión realizadas al trimestre t) / (Total de visitas de supervisión programadas al trimestre t) ) x 100</t>
  </si>
  <si>
    <t>B 2 Compartida 2: Implementación de la estrategia de fiscalización</t>
  </si>
  <si>
    <r>
      <t>Avance porcentual en la liberación de la segunda versión del sistema de inteligencia de negocios en materia de fiscalización</t>
    </r>
    <r>
      <rPr>
        <i/>
        <sz val="10"/>
        <color indexed="30"/>
        <rFont val="Adobe Caslon Pro"/>
        <family val="1"/>
      </rPr>
      <t xml:space="preserve">
</t>
    </r>
  </si>
  <si>
    <t>((Número de etapas concluidas del proyecto) / (Total de etapas del proyecto))x 100</t>
  </si>
  <si>
    <r>
      <t xml:space="preserve">Porcentaje de cobertura de trabajadores
</t>
    </r>
    <r>
      <rPr>
        <sz val="10"/>
        <rFont val="Adobe Caslon Pro"/>
        <family val="2"/>
      </rPr>
      <t xml:space="preserve"> Causa : De acuerdo a lo especificado en la ficha técnica correspondiente, esta información se genera 45 días después de que finaliza el trimestre, por lo que la información del primer trimestre estará disponible en el reporte del mes de abril. Efecto:  Otros Motivos:</t>
    </r>
  </si>
  <si>
    <r>
      <t xml:space="preserve">Variación porcentual anual en los ingresos obrero patronales del Seguro Social
</t>
    </r>
    <r>
      <rPr>
        <sz val="10"/>
        <rFont val="Adobe Caslon Pro"/>
        <family val="2"/>
      </rPr>
      <t xml:space="preserve"> Causa : Se cumplió en 99.51% la meta del mes de marzo. Efecto: Menor recaudación. Otros Motivos:El registro de cotizantes promedio se vio afectado por un mayor número de días inhábiles respecto al mes de marzo del ejercicio anterior.</t>
    </r>
  </si>
  <si>
    <r>
      <t xml:space="preserve">Proporción de la mora en días de emisión
</t>
    </r>
    <r>
      <rPr>
        <sz val="10"/>
        <rFont val="Adobe Caslon Pro"/>
        <family val="2"/>
      </rPr>
      <t xml:space="preserve"> Causa : Las acciones de fiscalización y cobranza permitieron cumplir en 95.54% la meta del período. Efecto: Mayor cartera en mora. Otros Motivos:</t>
    </r>
  </si>
  <si>
    <r>
      <t xml:space="preserve">Porcentaje de las cuotas obrero patronales pagadas al segundo mes de la emisión
</t>
    </r>
    <r>
      <rPr>
        <sz val="10"/>
        <rFont val="Adobe Caslon Pro"/>
        <family val="2"/>
      </rPr>
      <t xml:space="preserve"> Causa : De acuerdo a lo especificado en la ficha técnica correspondiente, esta información se genera dos meses después de la Emisión Mensual Anticipada, por lo que la información de marzo estará disponible en el reporte del mes de mayo. Efecto:  Otros Motivos:</t>
    </r>
  </si>
  <si>
    <r>
      <t xml:space="preserve">Variación porcentual anual en el número de cotizantes al Seguro Social
</t>
    </r>
    <r>
      <rPr>
        <sz val="10"/>
        <rFont val="Adobe Caslon Pro"/>
        <family val="2"/>
      </rPr>
      <t xml:space="preserve"> Causa : Se cumplió en 99.97% la meta del mes de marzo, debido a que se registró un número de cotizantes menor a lo estimado. Efecto: Menor recaudación. Otros Motivos:El registro de cotizantes promedio se vio afectado por un mayor número de días inhábiles respecto al mes de marzo del ejercicio anterior.  </t>
    </r>
  </si>
  <si>
    <r>
      <t xml:space="preserve">Variación porcentual anual en el Salario Base de Cotización registrado en el Seguro Social
</t>
    </r>
    <r>
      <rPr>
        <sz val="10"/>
        <rFont val="Adobe Caslon Pro"/>
        <family val="2"/>
      </rPr>
      <t xml:space="preserve"> Causa : El SBC creció  más de lo esperado. Efecto: Mayor recaudación. Otros Motivos:</t>
    </r>
  </si>
  <si>
    <r>
      <t xml:space="preserve">Índice de consulta al historial laboral de los trabajadores.
</t>
    </r>
    <r>
      <rPr>
        <sz val="10"/>
        <rFont val="Adobe Caslon Pro"/>
        <family val="2"/>
      </rPr>
      <t xml:space="preserve"> Causa : Se cumplió la meta del trimestre. Efecto:  Otros Motivos:</t>
    </r>
  </si>
  <si>
    <r>
      <t xml:space="preserve">Proporción de visitas de supervisión realizadas respecto a las programadas
</t>
    </r>
    <r>
      <rPr>
        <sz val="10"/>
        <rFont val="Adobe Caslon Pro"/>
        <family val="2"/>
      </rPr>
      <t xml:space="preserve"> Causa : Se cumplió la meta del trimestre. Efecto:  Otros Motivos:</t>
    </r>
  </si>
  <si>
    <r>
      <t xml:space="preserve">Avance porcentual en la liberación de la segunda versión del sistema de inteligencia de negocios en materia de fiscalización
</t>
    </r>
    <r>
      <rPr>
        <sz val="10"/>
        <rFont val="Adobe Caslon Pro"/>
        <family val="2"/>
      </rPr>
      <t xml:space="preserve"> Causa : Se cumplió la meta del trimestre. Efecto:  Otros Motivos:En el mes de marzo quedó habilitado el servidor de producción con la segunda versión del sistema de inteligencia de negocios. A partir de dicha habilitación, se iniciaron los procedimientos de liberación de la aplicación a las áreas normativas</t>
    </r>
  </si>
  <si>
    <t>E007</t>
  </si>
  <si>
    <t>Servicios de guardería</t>
  </si>
  <si>
    <t>6 - Protección Social</t>
  </si>
  <si>
    <t>3 - Familia e Hijos</t>
  </si>
  <si>
    <t>9 - Oportunidad en la prestación del servicio de guardería</t>
  </si>
  <si>
    <t>Contribuir a la integración de la mujer trabajadora, del trabajador viudo o divorciado o de aquél al que judicialmente se le hubiera confiado la custodia de sus hijos, al mercado laboral mediante el otorgamiento del servicio de guarderías conforme al artículo 201 de la Ley del Seguro Social.</t>
  </si>
  <si>
    <r>
      <t>Tasa de variación de la población beneficiada</t>
    </r>
    <r>
      <rPr>
        <i/>
        <sz val="10"/>
        <color indexed="30"/>
        <rFont val="Adobe Caslon Pro"/>
        <family val="1"/>
      </rPr>
      <t xml:space="preserve">
</t>
    </r>
  </si>
  <si>
    <t>(Nuevos beneficiarios en el año de reporrte / Nuevos beneficiarios del ejercicio anterior)</t>
  </si>
  <si>
    <t>Los trabajadores con derecho cuentan con el servicio de guardería.</t>
  </si>
  <si>
    <r>
      <t>Cobertura de la demanda del servicio de guarderías</t>
    </r>
    <r>
      <rPr>
        <i/>
        <sz val="10"/>
        <color indexed="30"/>
        <rFont val="Adobe Caslon Pro"/>
        <family val="1"/>
      </rPr>
      <t xml:space="preserve">
Indicador Seleccionado</t>
    </r>
  </si>
  <si>
    <t>(Capacidad instalada al mes de reporte / Demanda Potencial) X 100</t>
  </si>
  <si>
    <t>A Servicio de guardería otorgado</t>
  </si>
  <si>
    <r>
      <t>Porcentaje de inscripcion en guarderías</t>
    </r>
    <r>
      <rPr>
        <i/>
        <sz val="10"/>
        <color indexed="30"/>
        <rFont val="Adobe Caslon Pro"/>
        <family val="1"/>
      </rPr>
      <t xml:space="preserve">
</t>
    </r>
  </si>
  <si>
    <t xml:space="preserve">(Niños inscritos / Capacidad instalada al mes de reporte en Guarderías) X 100  </t>
  </si>
  <si>
    <t>Niño</t>
  </si>
  <si>
    <t>Gestión-Eficacia-Mensual</t>
  </si>
  <si>
    <t>B Calidad del servicio de guarderías</t>
  </si>
  <si>
    <r>
      <t>Porcentaje de satisfacción del usuario del servicio de guardería</t>
    </r>
    <r>
      <rPr>
        <i/>
        <sz val="10"/>
        <color indexed="30"/>
        <rFont val="Adobe Caslon Pro"/>
        <family val="1"/>
      </rPr>
      <t xml:space="preserve">
</t>
    </r>
  </si>
  <si>
    <t>(Sumatoria de los puntajes obtenidos en las encuestas de satisfaccion del servicio de guardería aplicadas/ Sumatoria de puntaje máximo esperado de la encuesta de satisfación del servicio de guardería)*100</t>
  </si>
  <si>
    <t>Gestión-Calidad-Cuatrimestral</t>
  </si>
  <si>
    <t>A 1 Operación del servicio de guardería</t>
  </si>
  <si>
    <r>
      <t>Porcentaje de cumplimiento en la calidad del servicio</t>
    </r>
    <r>
      <rPr>
        <i/>
        <sz val="10"/>
        <color indexed="30"/>
        <rFont val="Adobe Caslon Pro"/>
        <family val="1"/>
      </rPr>
      <t xml:space="preserve">
</t>
    </r>
  </si>
  <si>
    <t>(Sumatoria de los totales obtenidos en la Cédula de Supervisión Integral del servicio de guardería/ Sumatoria de puntaje máximo esperado de la cedula de Supervisión Integral del Servicio de guardería)*100</t>
  </si>
  <si>
    <t xml:space="preserve">A 2 Niños atendidos   </t>
  </si>
  <si>
    <r>
      <t xml:space="preserve">Promedio diario de asistencia </t>
    </r>
    <r>
      <rPr>
        <i/>
        <sz val="10"/>
        <color indexed="30"/>
        <rFont val="Adobe Caslon Pro"/>
        <family val="1"/>
      </rPr>
      <t xml:space="preserve">
</t>
    </r>
  </si>
  <si>
    <t xml:space="preserve">(Sumatoria de las asistencias reales de cada niño inscrito durante el mes a reportar / Días laborables del mes a reportar) </t>
  </si>
  <si>
    <r>
      <t xml:space="preserve">Cobertura de la demanda del servicio de guarderías
</t>
    </r>
    <r>
      <rPr>
        <sz val="10"/>
        <rFont val="Adobe Caslon Pro"/>
        <family val="2"/>
      </rPr>
      <t xml:space="preserve"> Causa : No se cumplió la meta en  0.24 puntos porcentuales. Ello se explica por una parte por el incremento de los certificados de maternidad y, por otra parte, por la pérdida de 3,038 lugares derivados de la firma de contratos para el ejercicio 2013 y de 222 lugares por la rescisión de contrato de dos guarderías en marzo de 2013.   Efecto: Para recuperar los lugares perdidos se emitirán los criterios para que las guarderías existentes amplíen su capacidad instalada.   Otros Motivos:</t>
    </r>
  </si>
  <si>
    <r>
      <t xml:space="preserve">Porcentaje de inscripcion en guarderías
</t>
    </r>
    <r>
      <rPr>
        <sz val="10"/>
        <rFont val="Adobe Caslon Pro"/>
        <family val="2"/>
      </rPr>
      <t xml:space="preserve"> Causa : El número de niños inscritos aumentó en 862 respecto al mes de febrero del mismo año, por lo que se superó la meta esperada en 0.49 puntos porcentuales.   Efecto: Se está utilizando la capacidad instalada con la que se cuenta de manera eficiente.   Otros Motivos:</t>
    </r>
  </si>
  <si>
    <r>
      <t xml:space="preserve">Porcentaje de cumplimiento en la calidad del servicio
</t>
    </r>
    <r>
      <rPr>
        <sz val="10"/>
        <rFont val="Adobe Caslon Pro"/>
        <family val="2"/>
      </rPr>
      <t xml:space="preserve"> Causa : Se logró el cumplimiento de la meta programada, superándola en 1.8 puntos porcentuales.    Efecto: El servicio se otorga conforme a lo establecido en la normatividad vigente, lo que coadyuva a que el servicio proporcionado sea de una elevada calidad.   Otros Motivos:</t>
    </r>
  </si>
  <si>
    <r>
      <t xml:space="preserve">Promedio diario de asistencia 
</t>
    </r>
    <r>
      <rPr>
        <sz val="10"/>
        <rFont val="Adobe Caslon Pro"/>
        <family val="2"/>
      </rPr>
      <t xml:space="preserve"> Causa : A pesar de haberse incrementado la inscripción de los menores en guarderías, la meta de asistencia,  quedó por debajo de la esperada en 3,878 menores.  Lo anterior se deriva a que muchos menores faltaron a las guarderías por el periodo vacacional de semana santa.    Efecto: Se considera que no existe un impacto significativo en el incumplimiento de la meta, la cual tiene un componente estacional, debido a que se permite que los menores no asistan a la guardería cuando los usuarios del servicio se encuentran de vacaciones.    Otros Motivos:</t>
    </r>
  </si>
  <si>
    <t>E009</t>
  </si>
  <si>
    <t>Prestaciones sociales eficientes</t>
  </si>
  <si>
    <t>9 - Otros de Seguridad Social y Asistencia Social</t>
  </si>
  <si>
    <t>8 - Prestaciones sociales eficientes</t>
  </si>
  <si>
    <t>Contribuir al bienestar social de los derechohabientes del Instituto Mexicano del Seguro Social y público en general a través de la promoción y fomento a la salud, la cultura, el deporte y la capacitación y el adiestramiento técnico.</t>
  </si>
  <si>
    <r>
      <t xml:space="preserve">Evolución relativa anual del número de usuarios inscritos en los cursos y talleres de prestaciones sociales, respecto de los programados, a nivel nacional </t>
    </r>
    <r>
      <rPr>
        <i/>
        <sz val="10"/>
        <color indexed="30"/>
        <rFont val="Adobe Caslon Pro"/>
        <family val="1"/>
      </rPr>
      <t xml:space="preserve">
</t>
    </r>
  </si>
  <si>
    <t>(Total de usuarios inscritos, en el año, en los cursos y talleres de prestaciones sociales, a nivel nacional / Total de usuarios programados para inscripción en el año, a los cursos y talleres de prestaciones sociales, a nivel nacional) X 100</t>
  </si>
  <si>
    <t>Los derechohabientes y público en general han recibido los beneficios de los servicios otorgados de las prestaciones sociales.</t>
  </si>
  <si>
    <r>
      <t>Porcentaje de usuarios inscritos a los cursos y talleres de Prestaciones Sociales, respecto a lo programado</t>
    </r>
    <r>
      <rPr>
        <i/>
        <sz val="10"/>
        <color indexed="30"/>
        <rFont val="Adobe Caslon Pro"/>
        <family val="1"/>
      </rPr>
      <t xml:space="preserve">
</t>
    </r>
  </si>
  <si>
    <t>(Sumatoria acumulada  semestral de usuarios inscritos, a los cursos y talleres de Prestaciones Sociales / Total anual de usuarios programados, a los cursos y talleres de Prestaciones Sociales) X 100</t>
  </si>
  <si>
    <t>A Cursos y talleres de prestaciones sociales impartidos a los derechohabientes y público en general inscritos.</t>
  </si>
  <si>
    <r>
      <t>Porcentaje de usuarios inscritos a los cursos y talleres de fomento a la salud, de prestaciones sociales, respecto a lo programado</t>
    </r>
    <r>
      <rPr>
        <i/>
        <sz val="10"/>
        <color indexed="30"/>
        <rFont val="Adobe Caslon Pro"/>
        <family val="1"/>
      </rPr>
      <t xml:space="preserve">
</t>
    </r>
  </si>
  <si>
    <t>(Sumatoria acumulada trimestral de usuarios inscritos, a los cursos y talleres de fomento a la salud, de prestaciones sociales / Total anual de usuarios programados, a los cursos y talleres de fomento a la salud, de prestaciones sociales) X 100</t>
  </si>
  <si>
    <r>
      <t>Porcentaje de usuarios inscritos, de pueblos indígenas a los cursos y talleres de promoción y fomento a la salud, de prestaciones sociales, respecto a lo programado</t>
    </r>
    <r>
      <rPr>
        <i/>
        <sz val="10"/>
        <color indexed="30"/>
        <rFont val="Adobe Caslon Pro"/>
        <family val="1"/>
      </rPr>
      <t xml:space="preserve">
</t>
    </r>
  </si>
  <si>
    <t>(Sumatoria acumulada trimestral de usuarios inscritos, de pueblos indígenas a los cursos y talleres de promoción y fomento a la salud, de prestaciones sociales / Total anual de usuarios programados, de pueblos indígenas a los cursos y talleres de promoción y fomento a la salud, de prestaciones sociales) X 100</t>
  </si>
  <si>
    <r>
      <t>Porcentaje de usuarios inscritos a los cursos y talleres de cultura física y deporte, de prestaciones sociales, respecto a lo programado</t>
    </r>
    <r>
      <rPr>
        <i/>
        <sz val="10"/>
        <color indexed="30"/>
        <rFont val="Adobe Caslon Pro"/>
        <family val="1"/>
      </rPr>
      <t xml:space="preserve">
</t>
    </r>
  </si>
  <si>
    <t>(Sumatoria acumulada trimestral de usuarios inscritos, a los cursos y talleres de cultura física y deporte, de prestaciones sociales / Total anual de usuarios programados, a los cursos y talleres de cultura física y deporte, de prestaciones sociales) X 100.</t>
  </si>
  <si>
    <r>
      <t>Porcentaje de usuarios inscritos a los cursos y talleres de desarrollo cultural, de prestaciones sociales, respecto a lo programado</t>
    </r>
    <r>
      <rPr>
        <i/>
        <sz val="10"/>
        <color indexed="30"/>
        <rFont val="Adobe Caslon Pro"/>
        <family val="1"/>
      </rPr>
      <t xml:space="preserve">
</t>
    </r>
  </si>
  <si>
    <t>(Sumatoria acumulada trimestral de usuarios inscritos, a los cursos y talleres de desarrollo cultural, de prestaciones sociales / Total anual de usuarios programados, a los cursos y talleres de desarrollo cultural, de prestaciones sociales) X 100.</t>
  </si>
  <si>
    <r>
      <t>Porcentaje de usuarios inscritos a los cursos y talleres de capacitación y adiestramiento técnico, de prestaciones sociales, respecto a lo programado</t>
    </r>
    <r>
      <rPr>
        <i/>
        <sz val="10"/>
        <color indexed="30"/>
        <rFont val="Adobe Caslon Pro"/>
        <family val="1"/>
      </rPr>
      <t xml:space="preserve">
</t>
    </r>
  </si>
  <si>
    <t>(Sumatoria acumulada trimestral de usuarios inscritos, a los cursos y talleres de capacitación y adiestramiento técnico, de prestaciones sociales / Total anual de usuarios programados, a los cursos y talleres de capacitación y adiestramiento técnico, de prestaciones sociales) X 100.</t>
  </si>
  <si>
    <t>A 1 Difusión de criterios téncicos y de programas para la programación anual e impartición de cursos y talleres de prestaciones sociales.</t>
  </si>
  <si>
    <r>
      <t xml:space="preserve">Difusión del Programa anual de prestaciones sociales autorizado, para la programación de la promoción y fomento a la salud para pueblos indígenas  </t>
    </r>
    <r>
      <rPr>
        <i/>
        <sz val="10"/>
        <color indexed="30"/>
        <rFont val="Adobe Caslon Pro"/>
        <family val="1"/>
      </rPr>
      <t xml:space="preserve">
</t>
    </r>
  </si>
  <si>
    <t>Programa anual de  prestaciones sociales autorizado, difundido para la promoción y fomento a la salud para pueblos indígenas / Programa anual de prestaciones sociales, autorizado para la programación de la promoción y fomento a la salud para pueblos indígenas</t>
  </si>
  <si>
    <t>Documento</t>
  </si>
  <si>
    <r>
      <t>Afluencia de usuarios a los servicios de Fomento a la Salud.</t>
    </r>
    <r>
      <rPr>
        <i/>
        <sz val="10"/>
        <color indexed="30"/>
        <rFont val="Adobe Caslon Pro"/>
        <family val="1"/>
      </rPr>
      <t xml:space="preserve">
Indicador Seleccionado</t>
    </r>
  </si>
  <si>
    <t>(Sumatoria de usuarios atendidos a los servicios de Fomento a la Salud / Sumatoria de usuarios programados a los servicios de Fomento a la Salud) X 100</t>
  </si>
  <si>
    <r>
      <t>Difusión de los criterios técnicos de prestaciones sociales autorizados, para la programación anual de activdades  y servicios de cultura física y deporte</t>
    </r>
    <r>
      <rPr>
        <i/>
        <sz val="10"/>
        <color indexed="30"/>
        <rFont val="Adobe Caslon Pro"/>
        <family val="1"/>
      </rPr>
      <t xml:space="preserve">
</t>
    </r>
  </si>
  <si>
    <t>Criterios técnicos de prestaciones sociales autorizados, difundidos para la programación anual de actividades y servicios de cultura física y deporte / Criterios técnicos de prestaciones sociales, autorizados para la programación anual de actividades y servicios de cultura física y deporte</t>
  </si>
  <si>
    <r>
      <t>Difusión de los criterios técnicos de prestaciones sociales autorizados, para la programación anual de activdades  y servicios de desarrollo cultural</t>
    </r>
    <r>
      <rPr>
        <i/>
        <sz val="10"/>
        <color indexed="30"/>
        <rFont val="Adobe Caslon Pro"/>
        <family val="1"/>
      </rPr>
      <t xml:space="preserve">
</t>
    </r>
  </si>
  <si>
    <t>Criterios técnicos de prestaciones sociales autorizados, difundidos para la programación anual de actividades y servicios de desarrollo cultural / Criterios técnicos de prestaciones sociales, autorizados para la programación anual de actividades y servicios de desarrollo cultural</t>
  </si>
  <si>
    <r>
      <t>Difusión de los criterios técnicos de prestaciones sociales autorizados, para la programación anual de activdades  y servicios de capacitación y adiestramiento técnico</t>
    </r>
    <r>
      <rPr>
        <i/>
        <sz val="10"/>
        <color indexed="30"/>
        <rFont val="Adobe Caslon Pro"/>
        <family val="1"/>
      </rPr>
      <t xml:space="preserve">
</t>
    </r>
  </si>
  <si>
    <t>Criterios técnicos de prestaciones sociales autorizados, difundidos para la programación anual de actividades y servicios de capacitación y adiestramiento técnico / Criterios técnicos de prestaciones sociales, autorizados para la programación anual de actividades y servicios de capacitación y adiestramiento técnico</t>
  </si>
  <si>
    <r>
      <t xml:space="preserve">Porcentaje de usuarios inscritos a los cursos y talleres de fomento a la salud, de prestaciones sociales, respecto a lo programado
</t>
    </r>
    <r>
      <rPr>
        <sz val="10"/>
        <rFont val="Adobe Caslon Pro"/>
        <family val="2"/>
      </rPr>
      <t xml:space="preserve"> Causa : En enero 2013, el INEGI reportó que la Actividad Industrial en México creció, al consignar una variación positiva de 1.11 por ciento  el Producto industrial del país, con base en cifras desestacionalizadas; tendencia que se confirma a partir de la opinión del  Instituto Mexicano de Ejecutivos de Finanzas que señala  ¿La evolución del Indicador Manufacturero, reflejo cercano del sector exportador de manufacturas, sugiere un primer trimestre del año de crecimiento mesurado para este sector.¿, y el Indicador No-Manufacturero ¿sugiere que el mercado interno continúa mostrando dinamismo durante el primer trimestre (de 2013), aunque éste ha sido moderado¿. La Encuesta Nacional de Ocupación y Empleo (ENOE) para febrero de 2013, indica que 58.74 por ciento de la población de 14 años y más en el país es económicamente activa, mayor frente a la observada en el mismo mes de 2012, que fue de 58.40 por ciento; tal que, de la Población Económicamente Activa (PEA), el 95.15 por ciento  estuvo ocupada en el periodo, y con cifras desestacionalizadas, en el segundo mes de 2013 la tasa de desocupación (TD) a nivel nacional fue de 4.76 por ciento  respecto a la PEA, tasa inferior en (-)0.45 puntos porcentuales a la del mes previo.Confirmación del comportamiento de la actividad económica y de la PEA, durante el primer bimestre de 2013, se observa que el empleo ha crecido. Al mes de febrero los trabajadores registrados en el Instituto Mexicano del Seguro Social sumaron 16 millones 227 mil, correspondiendo el 86 por ciento a puestos de trabajo permanentes, y la diferencia, 14 por ciento, a plazas de trabajo con reporte de eventuales. Así, el número absoluto de puestos de trabajo se incrementó, durante los dos primeros meses del año, en 165,042 trabajadores. Lo anterior, corrobora que el crecimiento del empleo no se ha detenido, al observar que las plazas de trabajo se incrementaron, a lo largo de los últimos doce meses, en 663,491 puestos, es decir, en 4.3 por ciento durante ese lapso.   Efecto: Respecto a la prestación de servicios a los usuarios inscritos a cursos y talleres de Prestaciones Sociales, en lo relativo a Fomento a la Salud, durante el primer trimestre de 2013, se estima haber atendido a más de 64 mil usuarios. Sobresalen por el cumplimiento de sus metas de Promoción de la Salud las delegaciones de Veracruz Norte, Querétaro y San Luis Potosí. Otros Motivos:Si se cuenta con el presupuesto requerido.</t>
    </r>
  </si>
  <si>
    <r>
      <t xml:space="preserve">Porcentaje de usuarios inscritos, de pueblos indígenas a los cursos y talleres de promoción y fomento a la salud, de prestaciones sociales, respecto a lo programado
</t>
    </r>
    <r>
      <rPr>
        <sz val="10"/>
        <rFont val="Adobe Caslon Pro"/>
        <family val="2"/>
      </rPr>
      <t xml:space="preserve"> Causa : En enero 2013, el INEGI reportó que la Actividad Industrial en México creció, al consignar una variación positiva de 1.11 por ciento  el Producto industrial del país, con base en cifras desestacionalizadas; tendencia que se confirma a partir de la opinión del  Instituto Mexicano de Ejecutivos de Finanzas que señala  ¿La evolución del Indicador Manufacturero, reflejo cercano del sector exportador de manufacturas, sugiere un primer trimestre del año de crecimiento mesurado para este sector.¿, y el Indicador No-Manufacturero ¿sugiere que el mercado interno continúa mostrando dinamismo durante el primer trimestre (de 2013), aunque éste ha sido moderado¿. La Encuesta Nacional de Ocupación y Empleo (ENOE) para febrero de 2013, indica que 58.74 por ciento de la población de 14 años y más en el país es económicamente activa, mayor frente a la observada en el mismo mes de 2012, que fue de 58.40 por ciento; tal que, de la Población Económicamente Activa (PEA), el 95.15 por ciento  estuvo ocupada en el periodo, y con cifras desestacionalizadas, en el segundo mes de 2013 la tasa de desocupación (TD) a nivel nacional fue de 4.76 por ciento  respecto a la PEA, tasa inferior en (-)0.45 puntos porcentuales a la del mes previo.Confirmación del comportamiento de la actividad económica y de la PEA, durante el primer bimestre de 2013, se observa que el empleo ha crecido. Al mes de febrero los trabajadores registrados en el Instituto Mexicano del Seguro Social sumaron 16 millones 227 mil, correspondiendo el 86 por ciento a puestos de trabajo permanentes, y la diferencia, 14 por ciento, a plazas de trabajo con reporte de eventuales. Así, el número absoluto de puestos de trabajo se incrementó, durante los dos primeros meses del año, en 165,042 trabajadores. Lo anterior, corrobora que el crecimiento del empleo no se ha detenido, al observar que las plazas de trabajo se incrementaron, a lo largo de los últimos doce meses, en 663,491 puestos, es decir, en 4.3 por ciento durante ese lapso.   Efecto: En lo relativo a cursos y talleres impartidos a personas indígenas, en diversas delegaciones estatales del IMSS, se estima  haber inscrito y atendido aproximadamente 3 mil personas; destacando entre otras las delegaciones del estado de Puebla y Chihuahua, entre otras. Lo anterior permitió atender durante el primer trimestre del año en curso, aproximadamente al 24 por ciento de la meta programada anual.  Otros Motivos:Si se cuenta con el presupuesto requerido.</t>
    </r>
  </si>
  <si>
    <r>
      <t xml:space="preserve">Porcentaje de usuarios inscritos a los cursos y talleres de cultura física y deporte, de prestaciones sociales, respecto a lo programado
</t>
    </r>
    <r>
      <rPr>
        <sz val="10"/>
        <rFont val="Adobe Caslon Pro"/>
        <family val="2"/>
      </rPr>
      <t xml:space="preserve"> Causa : En enero 2013, el INEGI reportó que la Actividad Industrial en México creció, al consignar una variación positiva de 1.11 por ciento  el Producto industrial del país, con base en cifras desestacionalizadas; tendencia que se confirma a partir de la opinión del  Instituto Mexicano de Ejecutivos de Finanzas que señala  ¿La evolución del Indicador Manufacturero, reflejo cercano del sector exportador de manufacturas, sugiere un primer trimestre del año de crecimiento mesurado para este sector.¿, y el Indicador No-Manufacturero ¿sugiere que el mercado interno continúa mostrando dinamismo durante el primer trimestre (de 2013), aunque éste ha sido moderado¿. La Encuesta Nacional de Ocupación y Empleo (ENOE) para febrero de 2013, indica que 58.74 por ciento de la población de 14 años y más en el país es económicamente activa, mayor frente a la observada en el mismo mes de 2012, que fue de 58.40 por ciento; tal que, de la Población Económicamente Activa (PEA), el 95.15 por ciento  estuvo ocupada en el periodo, y con cifras desestacionalizadas, en el segundo mes de 2013 la tasa de desocupación (TD) a nivel nacional fue de 4.76 por ciento  respecto a la PEA, tasa inferior en (-)0.45 puntos porcentuales a la del mes previo.Confirmación del comportamiento de la actividad económica y de la PEA, durante el primer bimestre de 2013, se observa que el empleo ha crecido. Al mes de febrero los trabajadores registrados en el Instituto Mexicano del Seguro Social sumaron 16 millones 227 mil, correspondiendo el 86 por ciento a puestos de trabajo permanentes, y la diferencia, 14 por ciento, a plazas de trabajo con reporte de eventuales. Así, el número absoluto de puestos de trabajo se incrementó, durante los dos primeros meses del año, en 165,042 trabajadores. Lo anterior, corrobora que el crecimiento del empleo no se ha detenido, al observar que las plazas de trabajo se incrementaron, a lo largo de los últimos doce meses, en 663,491 puestos, es decir, en 4.3 por ciento durante ese lapso.   Efecto: La dinámica de las actividades de Cultura Física y Deporte en el país ha permitido estimar para el primer trimestre de 2013, una cifra consolidada, de usuarios inscritos a cursos y talleres, superior a las 128 mil personas, las cuales han participado en actividades de natación, atletismo y juegos de cancha como futbol y beisbol, entre otros. Destacan por el cumplimiento de sus metas las siguientes delegaciones estales del IMSS: Baja California Sur, Tamaulipas y Sinaloa. Otros Motivos:Si se cuenta con el presupuesto requerido.    </t>
    </r>
  </si>
  <si>
    <r>
      <t xml:space="preserve">Porcentaje de usuarios inscritos a los cursos y talleres de desarrollo cultural, de prestaciones sociales, respecto a lo programado
</t>
    </r>
    <r>
      <rPr>
        <sz val="10"/>
        <rFont val="Adobe Caslon Pro"/>
        <family val="2"/>
      </rPr>
      <t xml:space="preserve"> Causa : En enero 2013, el INEGI reportó que la Actividad Industrial en México creció, al consignar una variación positiva de 1.11 por ciento  el Producto industrial del país, con base en cifras desestacionalizadas; tendencia que se confirma a partir de la opinión del  Instituto Mexicano de Ejecutivos de Finanzas que señala  ¿La evolución del Indicador Manufacturero, reflejo cercano del sector exportador de manufacturas, sugiere un primer trimestre del año de crecimiento mesurado para este sector.¿, y el Indicador No-Manufacturero ¿sugiere que el mercado interno continúa mostrando dinamismo durante el primer trimestre (de 2013), aunque éste ha sido moderado¿. La Encuesta Nacional de Ocupación y Empleo (ENOE) para febrero de 2013, indica que 58.74 por ciento de la población de 14 años y más en el país es económicamente activa, mayor frente a la observada en el mismo mes de 2012, que fue de 58.40 por ciento; tal que, de la Población Económicamente Activa (PEA), el 95.15 por ciento  estuvo ocupada en el periodo, y con cifras desestacionalizadas, en el segundo mes de 2013 la tasa de desocupación (TD) a nivel nacional fue de 4.76 por ciento  respecto a la PEA, tasa inferior en (-)0.45 puntos porcentuales a la del mes previo.Confirmación del comportamiento de la actividad económica y de la PEA, durante el primer bimestre de 2013, se observa que el empleo ha crecido. Al mes de febrero los trabajadores registrados en el Instituto Mexicano del Seguro Social sumaron 16 millones 227 mil, correspondiendo el 86 por ciento a puestos de trabajo permanentes, y la diferencia, 14 por ciento, a plazas de trabajo con reporte de eventuales. Así, el número absoluto de puestos de trabajo se incrementó, durante los dos primeros meses del año, en 165,042 trabajadores. Lo anterior, corrobora que el crecimiento del empleo no se ha detenido, al observar que las plazas de trabajo se incrementaron, a lo largo de los últimos doce meses, en 663,491 puestos, es decir, en 4.3 por ciento durante ese lapso.   Efecto: Las acciones de Desarrollo Cultural, durante el primer trimestre del año en curso (2013), permitieron brindar diferentes cursos y talleres de Prestaciones Sociales a los derechohabientes y público en general, en las delegaciones estatales del IMSS, lo que permitió estimar un número mayor a 37 mil usuarios inscritos. Destacan por su cumplimiento de metas las siguientes delegaciones estatales del IMSS: Nuevo León, Guanajuato y Michoacán.     Otros Motivos:Si se cuenta con el presupuesto requerido.    </t>
    </r>
  </si>
  <si>
    <r>
      <t xml:space="preserve">Porcentaje de usuarios inscritos a los cursos y talleres de capacitación y adiestramiento técnico, de prestaciones sociales, respecto a lo programado
</t>
    </r>
    <r>
      <rPr>
        <sz val="10"/>
        <rFont val="Adobe Caslon Pro"/>
        <family val="2"/>
      </rPr>
      <t xml:space="preserve"> Causa : En enero 2013, el INEGI reportó que la Actividad Industrial en México creció, al consignar una variación positiva de 1.11 por ciento  el Producto industrial del país, con base en cifras desestacionalizadas; tendencia que se confirma a partir de la opinión del  Instituto Mexicano de Ejecutivos de Finanzas que señala  ¿La evolución del Indicador Manufacturero, reflejo cercano del sector exportador de manufacturas, sugiere un primer trimestre del año de crecimiento mesurado para este sector.¿, y el Indicador No-Manufacturero ¿sugiere que el mercado interno continúa mostrando dinamismo durante el primer trimestre (de 2013), aunque éste ha sido moderado¿. La Encuesta Nacional de Ocupación y Empleo (ENOE) para febrero de 2013, indica que 58.74 por ciento de la población de 14 años y más en el país es económicamente activa, mayor frente a la observada en el mismo mes de 2012, que fue de 58.40 por ciento; tal que, de la Población Económicamente Activa (PEA), el 95.15 por ciento  estuvo ocupada en el periodo, y con cifras desestacionalizadas, en el segundo mes de 2013 la tasa de desocupación (TD) a nivel nacional fue de 4.76 por ciento  respecto a la PEA, tasa inferior en (-)0.45 puntos porcentuales a la del mes previo.Confirmación del comportamiento de la actividad económica y de la PEA, durante el primer bimestre de 2013, se observa que el empleo ha crecido. Al mes de febrero los trabajadores registrados en el Instituto Mexicano del Seguro Social sumaron 16 millones 227 mil, correspondiendo el 86 por ciento a puestos de trabajo permanentes, y la diferencia, 14 por ciento, a plazas de trabajo con reporte de eventuales. Así, el número absoluto de puestos de trabajo se incrementó, durante los dos primeros meses del año, en 165,042 trabajadores. Lo anterior, corrobora que el crecimiento del empleo no se ha detenido, al observar que las plazas de trabajo se incrementaron, a lo largo de los últimos doce meses, en 663,491 puestos, es decir, en 4.3 por ciento durante ese lapso.   Efecto: Las actividades de Capacitación y Adiestramiento Técnico que se imparten a través de cursos y talleres, en las delegaciones estatales del IMSS, se estima favorecieron a más de 57 mil usuarios inscritos, durante el primer trimestre de 2013. Para dicho esfuerzo destacan las delegaciones que superaron las metas programadas como son: Baja California Sur, Querétaro y San Luis Potosí. Otros Motivos:Si se cuenta con el presupuesto requerido.</t>
    </r>
  </si>
  <si>
    <r>
      <t xml:space="preserve">Afluencia de usuarios a los servicios de Fomento a la Salud.
</t>
    </r>
    <r>
      <rPr>
        <sz val="10"/>
        <rFont val="Adobe Caslon Pro"/>
        <family val="2"/>
      </rPr>
      <t xml:space="preserve"> Causa : En enero 2013, el INEGI reportó que la Actividad Industrial en México creció, al consignar una variación positiva de 1.11 por ciento  el Producto industrial del país, con base en cifras desestacionalizadas; tendencia que se confirma a partir de la opinión del  Instituto Mexicano de Ejecutivos de Finanzas que señala  ¿La evolución del Indicador Manufacturero, reflejo cercano del sector exportador de manufacturas, sugiere un primer trimestre del año de crecimiento mesurado para este sector.¿, y el Indicador No-Manufacturero ¿sugiere que el mercado interno continúa mostrando dinamismo durante el primer trimestre (de 2013), aunque éste ha sido moderado¿. La Encuesta Nacional de Ocupación y Empleo (ENOE) para febrero de 2013, indica que 58.74 por ciento de la población de 14 años y más en el país es económicamente activa, mayor frente a la observada en el mismo mes de 2012, que fue de 58.40 por ciento; tal que, de la Población Económicamente Activa (PEA), el 95.15 por ciento  estuvo ocupada en el periodo, y con cifras desestacionalizadas, en el segundo mes de 2013 la tasa de desocupación (TD) a nivel nacional fue de 4.76 por ciento  respecto a la PEA, tasa inferior en (-)0.45 puntos porcentuales a la del mes previo.Confirmación del comportamiento de la actividad económica y de la PEA, durante el primer bimestre de 2013, se observa que el empleo ha crecido. Al mes de febrero los trabajadores registrados en el Instituto Mexicano del Seguro Social sumaron 16 millones 227 mil, correspondiendo el 86 por ciento a puestos de trabajo permanentes, y la diferencia, 14 por ciento, a plazas de trabajo con reporte de eventuales. Así, el número absoluto de puestos de trabajo se incrementó, durante los dos primeros meses del año, en 165,042 trabajadores. Lo anterior, corrobora que el crecimiento del empleo no se ha detenido, al observar que las plazas de trabajo se incrementaron, a lo largo de los últimos doce meses, en 663,491 puestos, es decir, en 4.3 por ciento durante ese lapso.   Efecto: Respecto a la prestación de servicios a los usuarios inscritos a cursos y talleres de Prestaciones Sociales, en lo relativo a Fomento a la Salud, durante el primer trimestre de 2013, se estima haber atendido a más de 64 mil usuarios. Sobresalen por el cumplimiento de sus metas de Promoción de la Salud las delegaciones de Veracruz Norte, Querétaro y San Luis Potosí. Otros Motivos:Si se cuenta con el presupuesto requerido.    </t>
    </r>
  </si>
</sst>
</file>

<file path=xl/styles.xml><?xml version="1.0" encoding="utf-8"?>
<styleSheet xmlns="http://schemas.openxmlformats.org/spreadsheetml/2006/main">
  <numFmts count="1">
    <numFmt numFmtId="168" formatCode="#,##0.0"/>
  </numFmts>
  <fonts count="34">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dobe Caslon Pro"/>
      <family val="2"/>
    </font>
    <font>
      <sz val="10"/>
      <name val="Adobe Caslon Pro"/>
      <family val="2"/>
    </font>
    <font>
      <b/>
      <sz val="12"/>
      <name val="Adobe Caslon Pro"/>
      <family val="2"/>
    </font>
    <font>
      <b/>
      <sz val="14"/>
      <color indexed="23"/>
      <name val="Trajan Pro"/>
      <family val="3"/>
    </font>
    <font>
      <b/>
      <sz val="16"/>
      <color indexed="23"/>
      <name val="Adobe Caslon Pro"/>
      <family val="3"/>
    </font>
    <font>
      <b/>
      <sz val="10"/>
      <color indexed="8"/>
      <name val="Adobe Caslon Pro"/>
      <family val="2"/>
    </font>
    <font>
      <sz val="10"/>
      <color indexed="8"/>
      <name val="Adobe Caslon Pro"/>
      <family val="2"/>
    </font>
    <font>
      <b/>
      <sz val="11"/>
      <name val="Adobe Caslon Pro"/>
      <family val="2"/>
    </font>
    <font>
      <b/>
      <sz val="10"/>
      <color indexed="9"/>
      <name val="Adobe Caslon Pro"/>
      <family val="2"/>
    </font>
    <font>
      <sz val="10"/>
      <color indexed="9"/>
      <name val="Adobe Caslon Pro"/>
      <family val="2"/>
    </font>
    <font>
      <sz val="16"/>
      <color indexed="9"/>
      <name val="Trajan Pro"/>
      <family val="3"/>
    </font>
    <font>
      <sz val="14"/>
      <color indexed="9"/>
      <name val="Trajan Pro"/>
      <family val="3"/>
    </font>
    <font>
      <b/>
      <sz val="11"/>
      <color indexed="8"/>
      <name val="Adobe Caslon Pro"/>
      <family val="2"/>
    </font>
    <font>
      <sz val="12"/>
      <name val="Adobe Caslon Pro"/>
      <family val="2"/>
    </font>
    <font>
      <b/>
      <sz val="28"/>
      <color indexed="8"/>
      <name val="Trajan Pro"/>
    </font>
    <font>
      <i/>
      <sz val="10"/>
      <color indexed="30"/>
      <name val="Adobe Caslon Pro"/>
      <family val="1"/>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style="thick">
        <color rgb="FF969696"/>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
      <left style="medium">
        <color auto="1"/>
      </left>
      <right/>
      <top style="thin">
        <color rgb="FFD8D8D8"/>
      </top>
      <bottom style="medium">
        <color auto="1"/>
      </bottom>
      <diagonal/>
    </border>
    <border>
      <left/>
      <right/>
      <top style="thin">
        <color rgb="FFD8D8D8"/>
      </top>
      <bottom style="medium">
        <color auto="1"/>
      </bottom>
      <diagonal/>
    </border>
    <border>
      <left/>
      <right style="medium">
        <color auto="1"/>
      </right>
      <top style="thin">
        <color rgb="FFD8D8D8"/>
      </top>
      <bottom style="medium">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2">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8" fillId="33" borderId="0" xfId="0" applyFont="1" applyFill="1" applyAlignment="1">
      <alignment horizontal="center" vertical="center" wrapText="1"/>
    </xf>
    <xf numFmtId="0" fontId="21" fillId="0" borderId="0" xfId="0" applyFont="1" applyFill="1" applyAlignment="1">
      <alignment vertical="center"/>
    </xf>
    <xf numFmtId="0" fontId="32" fillId="34" borderId="0" xfId="0" applyFont="1" applyFill="1" applyAlignment="1">
      <alignment horizontal="center" vertical="center" wrapText="1"/>
    </xf>
    <xf numFmtId="0" fontId="20" fillId="0" borderId="0" xfId="0" applyFont="1" applyAlignment="1">
      <alignment horizontal="center" vertical="center" wrapText="1"/>
    </xf>
    <xf numFmtId="0" fontId="31" fillId="0" borderId="0" xfId="0" applyFont="1" applyAlignment="1">
      <alignment horizontal="justify" vertical="top" wrapText="1"/>
    </xf>
    <xf numFmtId="0" fontId="29" fillId="33" borderId="0" xfId="0" applyFont="1" applyFill="1" applyAlignment="1">
      <alignment horizontal="center" vertical="center" wrapText="1"/>
    </xf>
    <xf numFmtId="0" fontId="22"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3" fillId="35" borderId="10" xfId="0" applyFont="1" applyFill="1" applyBorder="1" applyAlignment="1">
      <alignment horizontal="centerContinuous" vertical="center"/>
    </xf>
    <xf numFmtId="0" fontId="24" fillId="35" borderId="11" xfId="0" applyFont="1" applyFill="1" applyBorder="1" applyAlignment="1">
      <alignment horizontal="centerContinuous" vertical="center"/>
    </xf>
    <xf numFmtId="0" fontId="24" fillId="35" borderId="11" xfId="0" applyFont="1" applyFill="1" applyBorder="1" applyAlignment="1">
      <alignment horizontal="centerContinuous" vertical="center" wrapText="1"/>
    </xf>
    <xf numFmtId="0" fontId="24"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5" fillId="0" borderId="0" xfId="0" applyFont="1" applyBorder="1" applyAlignment="1">
      <alignment horizontal="center" vertical="top" wrapText="1"/>
    </xf>
    <xf numFmtId="0" fontId="30" fillId="0" borderId="0" xfId="0" applyFont="1" applyBorder="1" applyAlignment="1">
      <alignment horizontal="justify"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19" fillId="0" borderId="0" xfId="0" applyFont="1" applyBorder="1" applyAlignment="1">
      <alignment horizontal="center" vertical="top" wrapText="1"/>
    </xf>
    <xf numFmtId="0" fontId="19" fillId="0" borderId="0" xfId="0" applyFont="1" applyBorder="1" applyAlignment="1">
      <alignment horizontal="justify" vertical="top" wrapText="1"/>
    </xf>
    <xf numFmtId="0" fontId="19" fillId="0" borderId="15" xfId="0" applyFont="1" applyBorder="1" applyAlignment="1">
      <alignment horizontal="justify" vertical="top" wrapText="1"/>
    </xf>
    <xf numFmtId="0" fontId="20" fillId="0" borderId="13" xfId="0" applyFont="1" applyBorder="1" applyAlignment="1">
      <alignment horizontal="center" vertical="top" wrapText="1"/>
    </xf>
    <xf numFmtId="0" fontId="20" fillId="0" borderId="15" xfId="0" applyFont="1" applyBorder="1" applyAlignment="1">
      <alignment horizontal="center" vertical="top" wrapText="1"/>
    </xf>
    <xf numFmtId="0" fontId="20" fillId="0" borderId="0" xfId="0" applyFont="1" applyBorder="1" applyAlignment="1">
      <alignment horizontal="center" vertical="top" wrapText="1"/>
    </xf>
    <xf numFmtId="0" fontId="18" fillId="0" borderId="17" xfId="0" applyFont="1" applyBorder="1" applyAlignment="1">
      <alignment horizontal="justify" vertical="top" wrapText="1"/>
    </xf>
    <xf numFmtId="0" fontId="19" fillId="0" borderId="18" xfId="0" applyFont="1" applyBorder="1" applyAlignment="1">
      <alignment horizontal="justify" vertical="top" wrapText="1"/>
    </xf>
    <xf numFmtId="0" fontId="18" fillId="0" borderId="18" xfId="0" applyFont="1" applyBorder="1" applyAlignment="1">
      <alignment horizontal="right" vertical="top" wrapText="1"/>
    </xf>
    <xf numFmtId="0" fontId="0" fillId="0" borderId="18" xfId="0" applyBorder="1" applyAlignment="1">
      <alignment vertical="top" wrapText="1"/>
    </xf>
    <xf numFmtId="0" fontId="18" fillId="0" borderId="18" xfId="0" applyFont="1" applyBorder="1" applyAlignment="1">
      <alignment vertical="top" wrapText="1"/>
    </xf>
    <xf numFmtId="0" fontId="19" fillId="0" borderId="18" xfId="0" applyFont="1" applyBorder="1" applyAlignment="1">
      <alignment vertical="top" wrapText="1"/>
    </xf>
    <xf numFmtId="0" fontId="19" fillId="0" borderId="19" xfId="0" applyFont="1" applyBorder="1" applyAlignment="1">
      <alignment horizontal="justify" vertical="top" wrapText="1"/>
    </xf>
    <xf numFmtId="0" fontId="18" fillId="36" borderId="28" xfId="0" applyFont="1" applyFill="1" applyBorder="1" applyAlignment="1">
      <alignment horizontal="center" vertical="center" wrapText="1"/>
    </xf>
    <xf numFmtId="0" fontId="18" fillId="36" borderId="29"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23" xfId="0" applyFont="1" applyFill="1" applyBorder="1" applyAlignment="1">
      <alignment horizontal="center" vertical="center" wrapText="1"/>
    </xf>
    <xf numFmtId="0" fontId="18" fillId="36" borderId="0"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6" xfId="0" applyFont="1" applyFill="1" applyBorder="1" applyAlignment="1">
      <alignment horizontal="center" vertical="center" wrapText="1"/>
    </xf>
    <xf numFmtId="0" fontId="18" fillId="36" borderId="27" xfId="0" applyFont="1" applyFill="1" applyBorder="1" applyAlignment="1">
      <alignment horizontal="center" vertical="top" wrapText="1"/>
    </xf>
    <xf numFmtId="0" fontId="18" fillId="36" borderId="0" xfId="0" applyFont="1" applyFill="1" applyBorder="1" applyAlignment="1">
      <alignment horizontal="center" vertical="top" wrapText="1"/>
    </xf>
    <xf numFmtId="0" fontId="18" fillId="36" borderId="37"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8" fillId="36" borderId="36" xfId="0" applyFont="1" applyFill="1" applyBorder="1" applyAlignment="1">
      <alignment horizontal="center" vertical="center" wrapText="1"/>
    </xf>
    <xf numFmtId="0" fontId="18" fillId="36" borderId="39" xfId="0" applyFont="1" applyFill="1" applyBorder="1" applyAlignment="1">
      <alignment horizontal="center" vertical="center" wrapText="1"/>
    </xf>
    <xf numFmtId="0" fontId="19" fillId="0" borderId="0" xfId="0" applyFont="1" applyAlignment="1">
      <alignment vertical="top" wrapText="1"/>
    </xf>
    <xf numFmtId="0" fontId="18" fillId="0" borderId="40" xfId="0" applyFont="1" applyFill="1" applyBorder="1" applyAlignment="1">
      <alignment vertical="top" wrapText="1"/>
    </xf>
    <xf numFmtId="0" fontId="0" fillId="0" borderId="41" xfId="0" applyFill="1" applyBorder="1" applyAlignment="1">
      <alignment horizontal="justify" vertical="top" wrapText="1"/>
    </xf>
    <xf numFmtId="4" fontId="19" fillId="0" borderId="41" xfId="0" applyNumberFormat="1" applyFont="1" applyBorder="1" applyAlignment="1">
      <alignment horizontal="right" vertical="top" wrapText="1"/>
    </xf>
    <xf numFmtId="3" fontId="19" fillId="0" borderId="41" xfId="0" applyNumberFormat="1" applyFont="1" applyBorder="1" applyAlignment="1">
      <alignment horizontal="right" vertical="top" wrapText="1"/>
    </xf>
    <xf numFmtId="168" fontId="0" fillId="0" borderId="42" xfId="0" applyNumberFormat="1" applyBorder="1" applyAlignment="1">
      <alignment horizontal="right" vertical="top" wrapText="1"/>
    </xf>
    <xf numFmtId="0" fontId="18" fillId="0" borderId="43" xfId="0" applyFont="1" applyFill="1" applyBorder="1" applyAlignment="1">
      <alignment vertical="top" wrapText="1"/>
    </xf>
    <xf numFmtId="0" fontId="0" fillId="0" borderId="44" xfId="0" applyFill="1" applyBorder="1" applyAlignment="1">
      <alignment horizontal="justify" vertical="top" wrapText="1"/>
    </xf>
    <xf numFmtId="4" fontId="19" fillId="0" borderId="44" xfId="0" applyNumberFormat="1" applyFont="1" applyBorder="1" applyAlignment="1">
      <alignment horizontal="right" vertical="top" wrapText="1"/>
    </xf>
    <xf numFmtId="4" fontId="0" fillId="0" borderId="45" xfId="0" applyNumberFormat="1" applyBorder="1" applyAlignment="1">
      <alignment horizontal="right" vertical="top" wrapText="1"/>
    </xf>
    <xf numFmtId="3" fontId="0" fillId="0" borderId="0" xfId="0" applyNumberFormat="1" applyAlignment="1">
      <alignment vertical="top" wrapText="1"/>
    </xf>
    <xf numFmtId="0" fontId="26" fillId="36" borderId="16" xfId="0" applyFont="1" applyFill="1" applyBorder="1" applyAlignment="1">
      <alignment horizontal="centerContinuous" vertical="center"/>
    </xf>
    <xf numFmtId="0" fontId="27" fillId="36" borderId="14" xfId="0" applyFont="1" applyFill="1" applyBorder="1" applyAlignment="1">
      <alignment horizontal="centerContinuous" vertical="center"/>
    </xf>
    <xf numFmtId="0" fontId="27"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6" xfId="0" applyFont="1" applyFill="1" applyBorder="1" applyAlignment="1">
      <alignment vertical="center" wrapText="1"/>
    </xf>
    <xf numFmtId="0" fontId="18" fillId="36" borderId="29" xfId="0" applyFont="1" applyFill="1" applyBorder="1" applyAlignment="1">
      <alignment horizontal="center" vertical="center" wrapText="1"/>
    </xf>
    <xf numFmtId="0" fontId="26" fillId="36" borderId="47" xfId="0" applyFont="1" applyFill="1" applyBorder="1" applyAlignment="1">
      <alignment horizontal="centerContinuous" vertical="center"/>
    </xf>
    <xf numFmtId="0" fontId="27" fillId="36" borderId="48" xfId="0" applyFont="1" applyFill="1" applyBorder="1" applyAlignment="1">
      <alignment horizontal="centerContinuous" vertical="center"/>
    </xf>
    <xf numFmtId="0" fontId="27" fillId="36" borderId="48" xfId="0" applyFont="1" applyFill="1" applyBorder="1" applyAlignment="1">
      <alignment horizontal="centerContinuous" vertical="center" wrapText="1"/>
    </xf>
    <xf numFmtId="0" fontId="18" fillId="36" borderId="48" xfId="0" applyFont="1" applyFill="1" applyBorder="1" applyAlignment="1">
      <alignmen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0" fontId="18" fillId="0" borderId="51" xfId="0" applyFont="1" applyBorder="1" applyAlignment="1">
      <alignment horizontal="justify" vertical="top" wrapText="1"/>
    </xf>
    <xf numFmtId="0" fontId="18" fillId="0" borderId="52" xfId="0" applyFont="1" applyBorder="1" applyAlignment="1">
      <alignment horizontal="justify" vertical="top" wrapText="1"/>
    </xf>
    <xf numFmtId="0" fontId="18" fillId="0" borderId="52" xfId="0" applyFont="1" applyBorder="1" applyAlignment="1">
      <alignment horizontal="justify" vertical="top" wrapText="1"/>
    </xf>
    <xf numFmtId="0" fontId="0" fillId="0" borderId="52" xfId="0" applyBorder="1" applyAlignment="1">
      <alignment vertical="top" wrapText="1"/>
    </xf>
    <xf numFmtId="4" fontId="0" fillId="0" borderId="52" xfId="0" applyNumberFormat="1" applyBorder="1" applyAlignment="1">
      <alignment vertical="top" wrapText="1"/>
    </xf>
    <xf numFmtId="168" fontId="0" fillId="0" borderId="52" xfId="0" applyNumberFormat="1" applyFill="1" applyBorder="1" applyAlignment="1">
      <alignment horizontal="right" vertical="top" wrapText="1"/>
    </xf>
    <xf numFmtId="168" fontId="19" fillId="0" borderId="53" xfId="0" applyNumberFormat="1" applyFont="1" applyFill="1" applyBorder="1" applyAlignment="1">
      <alignment horizontal="right" vertical="top" wrapText="1"/>
    </xf>
    <xf numFmtId="0" fontId="18" fillId="0" borderId="54" xfId="0" applyFont="1" applyBorder="1" applyAlignment="1">
      <alignment horizontal="justify" vertical="top" wrapText="1"/>
    </xf>
    <xf numFmtId="0" fontId="18" fillId="0" borderId="55" xfId="0" applyFont="1" applyBorder="1" applyAlignment="1">
      <alignment horizontal="justify" vertical="top" wrapText="1"/>
    </xf>
    <xf numFmtId="0" fontId="18" fillId="0" borderId="55" xfId="0" applyFont="1" applyBorder="1" applyAlignment="1">
      <alignment horizontal="justify" vertical="top" wrapText="1"/>
    </xf>
    <xf numFmtId="0" fontId="0" fillId="0" borderId="55" xfId="0" applyBorder="1" applyAlignment="1">
      <alignment vertical="top" wrapText="1"/>
    </xf>
    <xf numFmtId="4" fontId="0" fillId="0" borderId="55" xfId="0" applyNumberFormat="1" applyBorder="1" applyAlignment="1">
      <alignment vertical="top" wrapText="1"/>
    </xf>
    <xf numFmtId="0" fontId="18" fillId="0" borderId="56" xfId="0" applyFont="1" applyFill="1" applyBorder="1" applyAlignment="1">
      <alignment horizontal="justify" vertical="top" wrapText="1"/>
    </xf>
    <xf numFmtId="0" fontId="18" fillId="0" borderId="57" xfId="0" applyFont="1" applyFill="1" applyBorder="1" applyAlignment="1">
      <alignment horizontal="justify" vertical="top" wrapText="1"/>
    </xf>
    <xf numFmtId="0" fontId="18" fillId="0" borderId="41"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45" xfId="0" applyFont="1" applyFill="1" applyBorder="1" applyAlignment="1">
      <alignment horizontal="justify" vertical="top" wrapText="1"/>
    </xf>
    <xf numFmtId="0" fontId="18" fillId="0" borderId="44" xfId="0" applyFont="1" applyFill="1" applyBorder="1" applyAlignment="1">
      <alignment horizontal="justify" vertical="top" wrapText="1"/>
    </xf>
    <xf numFmtId="0" fontId="18" fillId="0" borderId="58" xfId="0" applyFont="1" applyFill="1" applyBorder="1" applyAlignment="1">
      <alignment horizontal="justify" vertical="top" wrapText="1"/>
    </xf>
    <xf numFmtId="0" fontId="18" fillId="0" borderId="59" xfId="0" applyFont="1" applyFill="1" applyBorder="1" applyAlignment="1">
      <alignment horizontal="justify" vertical="top" wrapText="1"/>
    </xf>
    <xf numFmtId="0" fontId="18" fillId="0" borderId="60" xfId="0" applyFont="1" applyFill="1" applyBorder="1" applyAlignment="1">
      <alignment horizontal="justify" vertical="top" wrapText="1"/>
    </xf>
    <xf numFmtId="3" fontId="19" fillId="0" borderId="44" xfId="0" applyNumberFormat="1" applyFont="1" applyBorder="1" applyAlignment="1">
      <alignment horizontal="right" vertical="top" wrapText="1"/>
    </xf>
    <xf numFmtId="0" fontId="18" fillId="36" borderId="20" xfId="0" applyFont="1" applyFill="1" applyBorder="1" applyAlignment="1">
      <alignment horizontal="center" vertical="center" wrapText="1"/>
    </xf>
    <xf numFmtId="0" fontId="18" fillId="36" borderId="24" xfId="0" applyFont="1" applyFill="1" applyBorder="1" applyAlignment="1">
      <alignment horizontal="center" vertical="center" wrapText="1"/>
    </xf>
    <xf numFmtId="0" fontId="18" fillId="36" borderId="22" xfId="0" applyFont="1" applyFill="1" applyBorder="1" applyAlignment="1">
      <alignment horizontal="center" vertical="center" wrapText="1"/>
    </xf>
    <xf numFmtId="0" fontId="18" fillId="36" borderId="27" xfId="0" applyFont="1" applyFill="1" applyBorder="1" applyAlignment="1">
      <alignment horizontal="center" vertical="center" wrapText="1"/>
    </xf>
    <xf numFmtId="0" fontId="18" fillId="36" borderId="21" xfId="0" applyFont="1" applyFill="1" applyBorder="1" applyAlignment="1">
      <alignment horizontal="center" vertical="center" wrapText="1"/>
    </xf>
    <xf numFmtId="0" fontId="18" fillId="36" borderId="25" xfId="0" applyFont="1" applyFill="1" applyBorder="1" applyAlignment="1">
      <alignment horizontal="center" vertical="center" wrapText="1"/>
    </xf>
    <xf numFmtId="0" fontId="18" fillId="36" borderId="26" xfId="0" applyFont="1" applyFill="1" applyBorder="1" applyAlignment="1">
      <alignment horizontal="center" vertical="center" wrapText="1"/>
    </xf>
    <xf numFmtId="168" fontId="0" fillId="0" borderId="52" xfId="0" applyNumberFormat="1" applyFill="1" applyBorder="1" applyAlignment="1">
      <alignment horizontal="center" vertical="top" wrapText="1"/>
    </xf>
    <xf numFmtId="168" fontId="19" fillId="0" borderId="53" xfId="0" applyNumberFormat="1" applyFont="1" applyFill="1" applyBorder="1" applyAlignment="1">
      <alignment horizontal="center" vertical="top" wrapText="1"/>
    </xf>
    <xf numFmtId="0" fontId="18" fillId="0" borderId="44" xfId="0" applyFont="1" applyFill="1" applyBorder="1" applyAlignment="1">
      <alignment horizontal="center" vertical="top" wrapText="1"/>
    </xf>
    <xf numFmtId="0" fontId="18" fillId="0" borderId="45" xfId="0" applyFont="1" applyFill="1" applyBorder="1" applyAlignment="1">
      <alignment horizontal="center" vertical="top" wrapText="1"/>
    </xf>
    <xf numFmtId="0" fontId="0" fillId="0" borderId="0" xfId="0" applyAlignment="1">
      <alignment horizontal="center" vertical="top" wrapText="1"/>
    </xf>
    <xf numFmtId="0" fontId="18" fillId="0" borderId="61" xfId="0" applyFont="1" applyFill="1" applyBorder="1" applyAlignment="1">
      <alignment horizontal="justify" vertical="top" wrapText="1"/>
    </xf>
    <xf numFmtId="0" fontId="18" fillId="0" borderId="62" xfId="0" applyFont="1" applyFill="1" applyBorder="1" applyAlignment="1">
      <alignment horizontal="justify" vertical="top" wrapText="1"/>
    </xf>
    <xf numFmtId="0" fontId="18" fillId="0" borderId="63" xfId="0" applyFont="1" applyFill="1" applyBorder="1" applyAlignment="1">
      <alignment horizontal="justify"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tabColor indexed="11"/>
    <pageSetUpPr fitToPage="1"/>
  </sheetPr>
  <dimension ref="B1:AD89"/>
  <sheetViews>
    <sheetView view="pageBreakPreview" zoomScale="80" zoomScaleNormal="80" zoomScaleSheetLayoutView="80" workbookViewId="0">
      <selection activeCell="B2" sqref="B2"/>
    </sheetView>
  </sheetViews>
  <sheetFormatPr baseColWidth="10" defaultColWidth="5.7109375" defaultRowHeight="17.25"/>
  <cols>
    <col min="1" max="1" width="4" style="1" customWidth="1"/>
    <col min="2" max="16384" width="5.7109375" style="1"/>
  </cols>
  <sheetData>
    <row r="1" spans="2:30" s="2" customFormat="1" ht="48" customHeight="1">
      <c r="B1" s="3" t="s">
        <v>0</v>
      </c>
      <c r="C1" s="3"/>
      <c r="D1" s="3"/>
      <c r="E1" s="3"/>
      <c r="F1" s="3"/>
      <c r="G1" s="3"/>
      <c r="H1" s="3"/>
      <c r="I1" s="3"/>
      <c r="J1" s="3"/>
      <c r="K1" s="3"/>
      <c r="L1" s="3"/>
      <c r="M1" s="3"/>
      <c r="N1" s="3"/>
      <c r="O1" s="3"/>
      <c r="P1" s="3"/>
      <c r="Q1" s="4" t="s">
        <v>1</v>
      </c>
    </row>
    <row r="2" spans="2:30" ht="13.5" customHeight="1"/>
    <row r="3" spans="2:30" ht="13.5" customHeight="1"/>
    <row r="4" spans="2:30" ht="13.5" customHeight="1"/>
    <row r="5" spans="2:30" ht="13.5" customHeight="1"/>
    <row r="6" spans="2:30" ht="13.5" customHeight="1"/>
    <row r="7" spans="2:30" ht="13.5" customHeight="1"/>
    <row r="8" spans="2:30" ht="13.5" customHeight="1"/>
    <row r="9" spans="2:30" ht="13.5" customHeight="1"/>
    <row r="10" spans="2:30" ht="13.5" customHeight="1"/>
    <row r="11" spans="2:30" ht="13.5" customHeight="1">
      <c r="B11" s="5" t="s">
        <v>2</v>
      </c>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row>
    <row r="12" spans="2:30" ht="13.5" customHeight="1">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row>
    <row r="13" spans="2:30" ht="13.5" customHeight="1">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row>
    <row r="14" spans="2:30" ht="13.5" customHeight="1">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row>
    <row r="15" spans="2:30" ht="13.5" customHeight="1">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row>
    <row r="16" spans="2:30" ht="13.5" customHeight="1">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row>
    <row r="17" spans="2:30" ht="13.5" customHeight="1">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row>
    <row r="18" spans="2:30" ht="13.5" customHeight="1">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row>
    <row r="19" spans="2:30" ht="13.5" customHeight="1">
      <c r="B19" s="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row>
    <row r="20" spans="2:30" ht="13.5" customHeight="1">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row>
    <row r="21" spans="2:30" ht="13.5" customHeight="1">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row>
    <row r="22" spans="2:30" ht="13.5" customHeight="1">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row>
    <row r="23" spans="2:30" ht="13.5" customHeight="1">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row>
    <row r="24" spans="2:30" ht="13.5" customHeight="1">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row>
    <row r="25" spans="2:30" ht="13.5" customHeight="1">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row>
    <row r="26" spans="2:30" ht="13.5" customHeight="1">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row>
    <row r="27" spans="2:30" ht="13.5" customHeight="1">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row>
    <row r="28" spans="2:30" ht="13.5" customHeight="1">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row>
    <row r="29" spans="2:30" ht="13.5" customHeight="1">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row>
    <row r="30" spans="2:30" ht="13.5" customHeight="1">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row>
    <row r="31" spans="2:30" ht="13.5" customHeight="1">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row>
    <row r="32" spans="2:30" ht="13.5" customHeight="1">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row>
    <row r="33" spans="2:30" ht="13.5" customHeight="1">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row>
    <row r="34" spans="2:30" ht="13.5" customHeight="1">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row>
    <row r="35" spans="2:30" ht="13.5" customHeight="1"/>
    <row r="36" spans="2:30" ht="13.5" customHeight="1"/>
    <row r="37" spans="2:30" ht="13.5" customHeight="1"/>
    <row r="38" spans="2:30" ht="13.5" customHeight="1"/>
    <row r="39" spans="2:30" ht="13.5" customHeight="1"/>
    <row r="40" spans="2:30" ht="13.5" customHeight="1"/>
    <row r="41" spans="2:30" ht="13.5" customHeight="1"/>
    <row r="42" spans="2:30" ht="13.5" customHeight="1"/>
    <row r="43" spans="2:30" ht="13.5" customHeight="1"/>
    <row r="44" spans="2:30" ht="13.5" customHeight="1"/>
    <row r="45" spans="2:30" ht="13.5" customHeight="1"/>
    <row r="46" spans="2:30" ht="13.5" customHeight="1"/>
    <row r="47" spans="2:30" ht="13.5" customHeight="1"/>
    <row r="48" spans="2:30" ht="13.5" customHeight="1"/>
    <row r="49" spans="4:28" ht="20.25" customHeight="1">
      <c r="D49" s="6" t="s">
        <v>3</v>
      </c>
      <c r="E49" s="6"/>
      <c r="F49" s="6"/>
      <c r="G49" s="6"/>
      <c r="H49" s="6"/>
      <c r="I49" s="6"/>
      <c r="J49" s="6"/>
      <c r="K49" s="6"/>
      <c r="L49" s="6"/>
      <c r="M49" s="6"/>
      <c r="N49" s="6"/>
      <c r="O49" s="6"/>
      <c r="P49" s="6"/>
      <c r="Q49" s="6"/>
      <c r="R49" s="6"/>
      <c r="S49" s="6"/>
      <c r="T49" s="6"/>
      <c r="U49" s="6"/>
      <c r="V49" s="6"/>
      <c r="W49" s="6"/>
      <c r="X49" s="6"/>
      <c r="Y49" s="6"/>
      <c r="Z49" s="6"/>
      <c r="AA49" s="6"/>
      <c r="AB49" s="6"/>
    </row>
    <row r="50" spans="4:28" ht="13.5" customHeight="1">
      <c r="D50" s="7" t="s">
        <v>4</v>
      </c>
      <c r="E50" s="7"/>
      <c r="F50" s="7"/>
      <c r="G50" s="7"/>
      <c r="H50" s="7"/>
      <c r="I50" s="7"/>
      <c r="J50" s="7"/>
      <c r="K50" s="7"/>
      <c r="L50" s="7"/>
      <c r="M50" s="7"/>
      <c r="N50" s="7"/>
      <c r="O50" s="7"/>
      <c r="P50" s="7"/>
      <c r="Q50" s="7"/>
      <c r="R50" s="7"/>
      <c r="S50" s="7"/>
      <c r="T50" s="7"/>
      <c r="U50" s="7"/>
      <c r="V50" s="7"/>
      <c r="W50" s="7"/>
      <c r="X50" s="7"/>
      <c r="Y50" s="7"/>
      <c r="Z50" s="7"/>
      <c r="AA50" s="7"/>
      <c r="AB50" s="7"/>
    </row>
    <row r="51" spans="4:28" ht="13.5" customHeight="1">
      <c r="D51" s="7"/>
      <c r="E51" s="7"/>
      <c r="F51" s="7"/>
      <c r="G51" s="7"/>
      <c r="H51" s="7"/>
      <c r="I51" s="7"/>
      <c r="J51" s="7"/>
      <c r="K51" s="7"/>
      <c r="L51" s="7"/>
      <c r="M51" s="7"/>
      <c r="N51" s="7"/>
      <c r="O51" s="7"/>
      <c r="P51" s="7"/>
      <c r="Q51" s="7"/>
      <c r="R51" s="7"/>
      <c r="S51" s="7"/>
      <c r="T51" s="7"/>
      <c r="U51" s="7"/>
      <c r="V51" s="7"/>
      <c r="W51" s="7"/>
      <c r="X51" s="7"/>
      <c r="Y51" s="7"/>
      <c r="Z51" s="7"/>
      <c r="AA51" s="7"/>
      <c r="AB51" s="7"/>
    </row>
    <row r="52" spans="4:28" ht="13.5" customHeight="1">
      <c r="D52" s="7"/>
      <c r="E52" s="7"/>
      <c r="F52" s="7"/>
      <c r="G52" s="7"/>
      <c r="H52" s="7"/>
      <c r="I52" s="7"/>
      <c r="J52" s="7"/>
      <c r="K52" s="7"/>
      <c r="L52" s="7"/>
      <c r="M52" s="7"/>
      <c r="N52" s="7"/>
      <c r="O52" s="7"/>
      <c r="P52" s="7"/>
      <c r="Q52" s="7"/>
      <c r="R52" s="7"/>
      <c r="S52" s="7"/>
      <c r="T52" s="7"/>
      <c r="U52" s="7"/>
      <c r="V52" s="7"/>
      <c r="W52" s="7"/>
      <c r="X52" s="7"/>
      <c r="Y52" s="7"/>
      <c r="Z52" s="7"/>
      <c r="AA52" s="7"/>
      <c r="AB52" s="7"/>
    </row>
    <row r="53" spans="4:28" ht="13.5" customHeight="1">
      <c r="D53" s="7"/>
      <c r="E53" s="7"/>
      <c r="F53" s="7"/>
      <c r="G53" s="7"/>
      <c r="H53" s="7"/>
      <c r="I53" s="7"/>
      <c r="J53" s="7"/>
      <c r="K53" s="7"/>
      <c r="L53" s="7"/>
      <c r="M53" s="7"/>
      <c r="N53" s="7"/>
      <c r="O53" s="7"/>
      <c r="P53" s="7"/>
      <c r="Q53" s="7"/>
      <c r="R53" s="7"/>
      <c r="S53" s="7"/>
      <c r="T53" s="7"/>
      <c r="U53" s="7"/>
      <c r="V53" s="7"/>
      <c r="W53" s="7"/>
      <c r="X53" s="7"/>
      <c r="Y53" s="7"/>
      <c r="Z53" s="7"/>
      <c r="AA53" s="7"/>
      <c r="AB53" s="7"/>
    </row>
    <row r="54" spans="4:28" ht="13.5" customHeight="1">
      <c r="D54" s="7"/>
      <c r="E54" s="7"/>
      <c r="F54" s="7"/>
      <c r="G54" s="7"/>
      <c r="H54" s="7"/>
      <c r="I54" s="7"/>
      <c r="J54" s="7"/>
      <c r="K54" s="7"/>
      <c r="L54" s="7"/>
      <c r="M54" s="7"/>
      <c r="N54" s="7"/>
      <c r="O54" s="7"/>
      <c r="P54" s="7"/>
      <c r="Q54" s="7"/>
      <c r="R54" s="7"/>
      <c r="S54" s="7"/>
      <c r="T54" s="7"/>
      <c r="U54" s="7"/>
      <c r="V54" s="7"/>
      <c r="W54" s="7"/>
      <c r="X54" s="7"/>
      <c r="Y54" s="7"/>
      <c r="Z54" s="7"/>
      <c r="AA54" s="7"/>
      <c r="AB54" s="7"/>
    </row>
    <row r="55" spans="4:28" ht="13.5" customHeight="1">
      <c r="D55" s="7"/>
      <c r="E55" s="7"/>
      <c r="F55" s="7"/>
      <c r="G55" s="7"/>
      <c r="H55" s="7"/>
      <c r="I55" s="7"/>
      <c r="J55" s="7"/>
      <c r="K55" s="7"/>
      <c r="L55" s="7"/>
      <c r="M55" s="7"/>
      <c r="N55" s="7"/>
      <c r="O55" s="7"/>
      <c r="P55" s="7"/>
      <c r="Q55" s="7"/>
      <c r="R55" s="7"/>
      <c r="S55" s="7"/>
      <c r="T55" s="7"/>
      <c r="U55" s="7"/>
      <c r="V55" s="7"/>
      <c r="W55" s="7"/>
      <c r="X55" s="7"/>
      <c r="Y55" s="7"/>
      <c r="Z55" s="7"/>
      <c r="AA55" s="7"/>
      <c r="AB55" s="7"/>
    </row>
    <row r="56" spans="4:28" ht="13.5" customHeight="1">
      <c r="D56" s="7"/>
      <c r="E56" s="7"/>
      <c r="F56" s="7"/>
      <c r="G56" s="7"/>
      <c r="H56" s="7"/>
      <c r="I56" s="7"/>
      <c r="J56" s="7"/>
      <c r="K56" s="7"/>
      <c r="L56" s="7"/>
      <c r="M56" s="7"/>
      <c r="N56" s="7"/>
      <c r="O56" s="7"/>
      <c r="P56" s="7"/>
      <c r="Q56" s="7"/>
      <c r="R56" s="7"/>
      <c r="S56" s="7"/>
      <c r="T56" s="7"/>
      <c r="U56" s="7"/>
      <c r="V56" s="7"/>
      <c r="W56" s="7"/>
      <c r="X56" s="7"/>
      <c r="Y56" s="7"/>
      <c r="Z56" s="7"/>
      <c r="AA56" s="7"/>
      <c r="AB56" s="7"/>
    </row>
    <row r="57" spans="4:28" ht="13.5" customHeight="1">
      <c r="D57" s="7"/>
      <c r="E57" s="7"/>
      <c r="F57" s="7"/>
      <c r="G57" s="7"/>
      <c r="H57" s="7"/>
      <c r="I57" s="7"/>
      <c r="J57" s="7"/>
      <c r="K57" s="7"/>
      <c r="L57" s="7"/>
      <c r="M57" s="7"/>
      <c r="N57" s="7"/>
      <c r="O57" s="7"/>
      <c r="P57" s="7"/>
      <c r="Q57" s="7"/>
      <c r="R57" s="7"/>
      <c r="S57" s="7"/>
      <c r="T57" s="7"/>
      <c r="U57" s="7"/>
      <c r="V57" s="7"/>
      <c r="W57" s="7"/>
      <c r="X57" s="7"/>
      <c r="Y57" s="7"/>
      <c r="Z57" s="7"/>
      <c r="AA57" s="7"/>
      <c r="AB57" s="7"/>
    </row>
    <row r="58" spans="4:28" ht="13.5" customHeight="1">
      <c r="D58" s="7"/>
      <c r="E58" s="7"/>
      <c r="F58" s="7"/>
      <c r="G58" s="7"/>
      <c r="H58" s="7"/>
      <c r="I58" s="7"/>
      <c r="J58" s="7"/>
      <c r="K58" s="7"/>
      <c r="L58" s="7"/>
      <c r="M58" s="7"/>
      <c r="N58" s="7"/>
      <c r="O58" s="7"/>
      <c r="P58" s="7"/>
      <c r="Q58" s="7"/>
      <c r="R58" s="7"/>
      <c r="S58" s="7"/>
      <c r="T58" s="7"/>
      <c r="U58" s="7"/>
      <c r="V58" s="7"/>
      <c r="W58" s="7"/>
      <c r="X58" s="7"/>
      <c r="Y58" s="7"/>
      <c r="Z58" s="7"/>
      <c r="AA58" s="7"/>
      <c r="AB58" s="7"/>
    </row>
    <row r="59" spans="4:28" ht="13.5" customHeight="1">
      <c r="D59" s="7"/>
      <c r="E59" s="7"/>
      <c r="F59" s="7"/>
      <c r="G59" s="7"/>
      <c r="H59" s="7"/>
      <c r="I59" s="7"/>
      <c r="J59" s="7"/>
      <c r="K59" s="7"/>
      <c r="L59" s="7"/>
      <c r="M59" s="7"/>
      <c r="N59" s="7"/>
      <c r="O59" s="7"/>
      <c r="P59" s="7"/>
      <c r="Q59" s="7"/>
      <c r="R59" s="7"/>
      <c r="S59" s="7"/>
      <c r="T59" s="7"/>
      <c r="U59" s="7"/>
      <c r="V59" s="7"/>
      <c r="W59" s="7"/>
      <c r="X59" s="7"/>
      <c r="Y59" s="7"/>
      <c r="Z59" s="7"/>
      <c r="AA59" s="7"/>
      <c r="AB59" s="7"/>
    </row>
    <row r="60" spans="4:28" ht="13.5" customHeight="1">
      <c r="D60" s="7"/>
      <c r="E60" s="7"/>
      <c r="F60" s="7"/>
      <c r="G60" s="7"/>
      <c r="H60" s="7"/>
      <c r="I60" s="7"/>
      <c r="J60" s="7"/>
      <c r="K60" s="7"/>
      <c r="L60" s="7"/>
      <c r="M60" s="7"/>
      <c r="N60" s="7"/>
      <c r="O60" s="7"/>
      <c r="P60" s="7"/>
      <c r="Q60" s="7"/>
      <c r="R60" s="7"/>
      <c r="S60" s="7"/>
      <c r="T60" s="7"/>
      <c r="U60" s="7"/>
      <c r="V60" s="7"/>
      <c r="W60" s="7"/>
      <c r="X60" s="7"/>
      <c r="Y60" s="7"/>
      <c r="Z60" s="7"/>
      <c r="AA60" s="7"/>
      <c r="AB60" s="7"/>
    </row>
    <row r="61" spans="4:28" ht="13.5" customHeight="1">
      <c r="D61" s="7"/>
      <c r="E61" s="7"/>
      <c r="F61" s="7"/>
      <c r="G61" s="7"/>
      <c r="H61" s="7"/>
      <c r="I61" s="7"/>
      <c r="J61" s="7"/>
      <c r="K61" s="7"/>
      <c r="L61" s="7"/>
      <c r="M61" s="7"/>
      <c r="N61" s="7"/>
      <c r="O61" s="7"/>
      <c r="P61" s="7"/>
      <c r="Q61" s="7"/>
      <c r="R61" s="7"/>
      <c r="S61" s="7"/>
      <c r="T61" s="7"/>
      <c r="U61" s="7"/>
      <c r="V61" s="7"/>
      <c r="W61" s="7"/>
      <c r="X61" s="7"/>
      <c r="Y61" s="7"/>
      <c r="Z61" s="7"/>
      <c r="AA61" s="7"/>
      <c r="AB61" s="7"/>
    </row>
    <row r="62" spans="4:28" ht="13.5" customHeight="1">
      <c r="D62" s="7"/>
      <c r="E62" s="7"/>
      <c r="F62" s="7"/>
      <c r="G62" s="7"/>
      <c r="H62" s="7"/>
      <c r="I62" s="7"/>
      <c r="J62" s="7"/>
      <c r="K62" s="7"/>
      <c r="L62" s="7"/>
      <c r="M62" s="7"/>
      <c r="N62" s="7"/>
      <c r="O62" s="7"/>
      <c r="P62" s="7"/>
      <c r="Q62" s="7"/>
      <c r="R62" s="7"/>
      <c r="S62" s="7"/>
      <c r="T62" s="7"/>
      <c r="U62" s="7"/>
      <c r="V62" s="7"/>
      <c r="W62" s="7"/>
      <c r="X62" s="7"/>
      <c r="Y62" s="7"/>
      <c r="Z62" s="7"/>
      <c r="AA62" s="7"/>
      <c r="AB62" s="7"/>
    </row>
    <row r="63" spans="4:28" ht="13.5" customHeight="1">
      <c r="D63" s="7"/>
      <c r="E63" s="7"/>
      <c r="F63" s="7"/>
      <c r="G63" s="7"/>
      <c r="H63" s="7"/>
      <c r="I63" s="7"/>
      <c r="J63" s="7"/>
      <c r="K63" s="7"/>
      <c r="L63" s="7"/>
      <c r="M63" s="7"/>
      <c r="N63" s="7"/>
      <c r="O63" s="7"/>
      <c r="P63" s="7"/>
      <c r="Q63" s="7"/>
      <c r="R63" s="7"/>
      <c r="S63" s="7"/>
      <c r="T63" s="7"/>
      <c r="U63" s="7"/>
      <c r="V63" s="7"/>
      <c r="W63" s="7"/>
      <c r="X63" s="7"/>
      <c r="Y63" s="7"/>
      <c r="Z63" s="7"/>
      <c r="AA63" s="7"/>
      <c r="AB63" s="7"/>
    </row>
    <row r="64" spans="4:28" ht="13.5" customHeight="1">
      <c r="D64" s="7"/>
      <c r="E64" s="7"/>
      <c r="F64" s="7"/>
      <c r="G64" s="7"/>
      <c r="H64" s="7"/>
      <c r="I64" s="7"/>
      <c r="J64" s="7"/>
      <c r="K64" s="7"/>
      <c r="L64" s="7"/>
      <c r="M64" s="7"/>
      <c r="N64" s="7"/>
      <c r="O64" s="7"/>
      <c r="P64" s="7"/>
      <c r="Q64" s="7"/>
      <c r="R64" s="7"/>
      <c r="S64" s="7"/>
      <c r="T64" s="7"/>
      <c r="U64" s="7"/>
      <c r="V64" s="7"/>
      <c r="W64" s="7"/>
      <c r="X64" s="7"/>
      <c r="Y64" s="7"/>
      <c r="Z64" s="7"/>
      <c r="AA64" s="7"/>
      <c r="AB64" s="7"/>
    </row>
    <row r="65" spans="4:28" ht="13.5" customHeight="1">
      <c r="D65" s="7"/>
      <c r="E65" s="7"/>
      <c r="F65" s="7"/>
      <c r="G65" s="7"/>
      <c r="H65" s="7"/>
      <c r="I65" s="7"/>
      <c r="J65" s="7"/>
      <c r="K65" s="7"/>
      <c r="L65" s="7"/>
      <c r="M65" s="7"/>
      <c r="N65" s="7"/>
      <c r="O65" s="7"/>
      <c r="P65" s="7"/>
      <c r="Q65" s="7"/>
      <c r="R65" s="7"/>
      <c r="S65" s="7"/>
      <c r="T65" s="7"/>
      <c r="U65" s="7"/>
      <c r="V65" s="7"/>
      <c r="W65" s="7"/>
      <c r="X65" s="7"/>
      <c r="Y65" s="7"/>
      <c r="Z65" s="7"/>
      <c r="AA65" s="7"/>
      <c r="AB65" s="7"/>
    </row>
    <row r="66" spans="4:28" ht="13.5" customHeight="1">
      <c r="D66" s="7"/>
      <c r="E66" s="7"/>
      <c r="F66" s="7"/>
      <c r="G66" s="7"/>
      <c r="H66" s="7"/>
      <c r="I66" s="7"/>
      <c r="J66" s="7"/>
      <c r="K66" s="7"/>
      <c r="L66" s="7"/>
      <c r="M66" s="7"/>
      <c r="N66" s="7"/>
      <c r="O66" s="7"/>
      <c r="P66" s="7"/>
      <c r="Q66" s="7"/>
      <c r="R66" s="7"/>
      <c r="S66" s="7"/>
      <c r="T66" s="7"/>
      <c r="U66" s="7"/>
      <c r="V66" s="7"/>
      <c r="W66" s="7"/>
      <c r="X66" s="7"/>
      <c r="Y66" s="7"/>
      <c r="Z66" s="7"/>
      <c r="AA66" s="7"/>
      <c r="AB66" s="7"/>
    </row>
    <row r="67" spans="4:28" ht="13.5" customHeight="1">
      <c r="D67" s="7"/>
      <c r="E67" s="7"/>
      <c r="F67" s="7"/>
      <c r="G67" s="7"/>
      <c r="H67" s="7"/>
      <c r="I67" s="7"/>
      <c r="J67" s="7"/>
      <c r="K67" s="7"/>
      <c r="L67" s="7"/>
      <c r="M67" s="7"/>
      <c r="N67" s="7"/>
      <c r="O67" s="7"/>
      <c r="P67" s="7"/>
      <c r="Q67" s="7"/>
      <c r="R67" s="7"/>
      <c r="S67" s="7"/>
      <c r="T67" s="7"/>
      <c r="U67" s="7"/>
      <c r="V67" s="7"/>
      <c r="W67" s="7"/>
      <c r="X67" s="7"/>
      <c r="Y67" s="7"/>
      <c r="Z67" s="7"/>
      <c r="AA67" s="7"/>
      <c r="AB67" s="7"/>
    </row>
    <row r="68" spans="4:28" ht="13.5" customHeight="1">
      <c r="D68" s="7"/>
      <c r="E68" s="7"/>
      <c r="F68" s="7"/>
      <c r="G68" s="7"/>
      <c r="H68" s="7"/>
      <c r="I68" s="7"/>
      <c r="J68" s="7"/>
      <c r="K68" s="7"/>
      <c r="L68" s="7"/>
      <c r="M68" s="7"/>
      <c r="N68" s="7"/>
      <c r="O68" s="7"/>
      <c r="P68" s="7"/>
      <c r="Q68" s="7"/>
      <c r="R68" s="7"/>
      <c r="S68" s="7"/>
      <c r="T68" s="7"/>
      <c r="U68" s="7"/>
      <c r="V68" s="7"/>
      <c r="W68" s="7"/>
      <c r="X68" s="7"/>
      <c r="Y68" s="7"/>
      <c r="Z68" s="7"/>
      <c r="AA68" s="7"/>
      <c r="AB68" s="7"/>
    </row>
    <row r="69" spans="4:28" ht="13.5" customHeight="1">
      <c r="D69" s="7"/>
      <c r="E69" s="7"/>
      <c r="F69" s="7"/>
      <c r="G69" s="7"/>
      <c r="H69" s="7"/>
      <c r="I69" s="7"/>
      <c r="J69" s="7"/>
      <c r="K69" s="7"/>
      <c r="L69" s="7"/>
      <c r="M69" s="7"/>
      <c r="N69" s="7"/>
      <c r="O69" s="7"/>
      <c r="P69" s="7"/>
      <c r="Q69" s="7"/>
      <c r="R69" s="7"/>
      <c r="S69" s="7"/>
      <c r="T69" s="7"/>
      <c r="U69" s="7"/>
      <c r="V69" s="7"/>
      <c r="W69" s="7"/>
      <c r="X69" s="7"/>
      <c r="Y69" s="7"/>
      <c r="Z69" s="7"/>
      <c r="AA69" s="7"/>
      <c r="AB69" s="7"/>
    </row>
    <row r="70" spans="4:28" ht="13.5" customHeight="1">
      <c r="D70" s="7"/>
      <c r="E70" s="7"/>
      <c r="F70" s="7"/>
      <c r="G70" s="7"/>
      <c r="H70" s="7"/>
      <c r="I70" s="7"/>
      <c r="J70" s="7"/>
      <c r="K70" s="7"/>
      <c r="L70" s="7"/>
      <c r="M70" s="7"/>
      <c r="N70" s="7"/>
      <c r="O70" s="7"/>
      <c r="P70" s="7"/>
      <c r="Q70" s="7"/>
      <c r="R70" s="7"/>
      <c r="S70" s="7"/>
      <c r="T70" s="7"/>
      <c r="U70" s="7"/>
      <c r="V70" s="7"/>
      <c r="W70" s="7"/>
      <c r="X70" s="7"/>
      <c r="Y70" s="7"/>
      <c r="Z70" s="7"/>
      <c r="AA70" s="7"/>
      <c r="AB70" s="7"/>
    </row>
    <row r="71" spans="4:28" ht="13.5" customHeight="1">
      <c r="D71" s="7"/>
      <c r="E71" s="7"/>
      <c r="F71" s="7"/>
      <c r="G71" s="7"/>
      <c r="H71" s="7"/>
      <c r="I71" s="7"/>
      <c r="J71" s="7"/>
      <c r="K71" s="7"/>
      <c r="L71" s="7"/>
      <c r="M71" s="7"/>
      <c r="N71" s="7"/>
      <c r="O71" s="7"/>
      <c r="P71" s="7"/>
      <c r="Q71" s="7"/>
      <c r="R71" s="7"/>
      <c r="S71" s="7"/>
      <c r="T71" s="7"/>
      <c r="U71" s="7"/>
      <c r="V71" s="7"/>
      <c r="W71" s="7"/>
      <c r="X71" s="7"/>
      <c r="Y71" s="7"/>
      <c r="Z71" s="7"/>
      <c r="AA71" s="7"/>
      <c r="AB71" s="7"/>
    </row>
    <row r="72" spans="4:28" ht="13.5" customHeight="1">
      <c r="D72" s="7"/>
      <c r="E72" s="7"/>
      <c r="F72" s="7"/>
      <c r="G72" s="7"/>
      <c r="H72" s="7"/>
      <c r="I72" s="7"/>
      <c r="J72" s="7"/>
      <c r="K72" s="7"/>
      <c r="L72" s="7"/>
      <c r="M72" s="7"/>
      <c r="N72" s="7"/>
      <c r="O72" s="7"/>
      <c r="P72" s="7"/>
      <c r="Q72" s="7"/>
      <c r="R72" s="7"/>
      <c r="S72" s="7"/>
      <c r="T72" s="7"/>
      <c r="U72" s="7"/>
      <c r="V72" s="7"/>
      <c r="W72" s="7"/>
      <c r="X72" s="7"/>
      <c r="Y72" s="7"/>
      <c r="Z72" s="7"/>
      <c r="AA72" s="7"/>
      <c r="AB72" s="7"/>
    </row>
    <row r="73" spans="4:28" ht="13.5" customHeight="1">
      <c r="D73" s="7"/>
      <c r="E73" s="7"/>
      <c r="F73" s="7"/>
      <c r="G73" s="7"/>
      <c r="H73" s="7"/>
      <c r="I73" s="7"/>
      <c r="J73" s="7"/>
      <c r="K73" s="7"/>
      <c r="L73" s="7"/>
      <c r="M73" s="7"/>
      <c r="N73" s="7"/>
      <c r="O73" s="7"/>
      <c r="P73" s="7"/>
      <c r="Q73" s="7"/>
      <c r="R73" s="7"/>
      <c r="S73" s="7"/>
      <c r="T73" s="7"/>
      <c r="U73" s="7"/>
      <c r="V73" s="7"/>
      <c r="W73" s="7"/>
      <c r="X73" s="7"/>
      <c r="Y73" s="7"/>
      <c r="Z73" s="7"/>
      <c r="AA73" s="7"/>
      <c r="AB73" s="7"/>
    </row>
    <row r="74" spans="4:28" ht="13.5" customHeight="1">
      <c r="D74" s="7"/>
      <c r="E74" s="7"/>
      <c r="F74" s="7"/>
      <c r="G74" s="7"/>
      <c r="H74" s="7"/>
      <c r="I74" s="7"/>
      <c r="J74" s="7"/>
      <c r="K74" s="7"/>
      <c r="L74" s="7"/>
      <c r="M74" s="7"/>
      <c r="N74" s="7"/>
      <c r="O74" s="7"/>
      <c r="P74" s="7"/>
      <c r="Q74" s="7"/>
      <c r="R74" s="7"/>
      <c r="S74" s="7"/>
      <c r="T74" s="7"/>
      <c r="U74" s="7"/>
      <c r="V74" s="7"/>
      <c r="W74" s="7"/>
      <c r="X74" s="7"/>
      <c r="Y74" s="7"/>
      <c r="Z74" s="7"/>
      <c r="AA74" s="7"/>
      <c r="AB74" s="7"/>
    </row>
    <row r="75" spans="4:28" ht="13.5" customHeight="1">
      <c r="D75" s="7"/>
      <c r="E75" s="7"/>
      <c r="F75" s="7"/>
      <c r="G75" s="7"/>
      <c r="H75" s="7"/>
      <c r="I75" s="7"/>
      <c r="J75" s="7"/>
      <c r="K75" s="7"/>
      <c r="L75" s="7"/>
      <c r="M75" s="7"/>
      <c r="N75" s="7"/>
      <c r="O75" s="7"/>
      <c r="P75" s="7"/>
      <c r="Q75" s="7"/>
      <c r="R75" s="7"/>
      <c r="S75" s="7"/>
      <c r="T75" s="7"/>
      <c r="U75" s="7"/>
      <c r="V75" s="7"/>
      <c r="W75" s="7"/>
      <c r="X75" s="7"/>
      <c r="Y75" s="7"/>
      <c r="Z75" s="7"/>
      <c r="AA75" s="7"/>
      <c r="AB75" s="7"/>
    </row>
    <row r="76" spans="4:28" ht="13.5" customHeight="1">
      <c r="D76" s="7"/>
      <c r="E76" s="7"/>
      <c r="F76" s="7"/>
      <c r="G76" s="7"/>
      <c r="H76" s="7"/>
      <c r="I76" s="7"/>
      <c r="J76" s="7"/>
      <c r="K76" s="7"/>
      <c r="L76" s="7"/>
      <c r="M76" s="7"/>
      <c r="N76" s="7"/>
      <c r="O76" s="7"/>
      <c r="P76" s="7"/>
      <c r="Q76" s="7"/>
      <c r="R76" s="7"/>
      <c r="S76" s="7"/>
      <c r="T76" s="7"/>
      <c r="U76" s="7"/>
      <c r="V76" s="7"/>
      <c r="W76" s="7"/>
      <c r="X76" s="7"/>
      <c r="Y76" s="7"/>
      <c r="Z76" s="7"/>
      <c r="AA76" s="7"/>
      <c r="AB76" s="7"/>
    </row>
    <row r="77" spans="4:28" ht="13.5" customHeight="1">
      <c r="D77" s="7"/>
      <c r="E77" s="7"/>
      <c r="F77" s="7"/>
      <c r="G77" s="7"/>
      <c r="H77" s="7"/>
      <c r="I77" s="7"/>
      <c r="J77" s="7"/>
      <c r="K77" s="7"/>
      <c r="L77" s="7"/>
      <c r="M77" s="7"/>
      <c r="N77" s="7"/>
      <c r="O77" s="7"/>
      <c r="P77" s="7"/>
      <c r="Q77" s="7"/>
      <c r="R77" s="7"/>
      <c r="S77" s="7"/>
      <c r="T77" s="7"/>
      <c r="U77" s="7"/>
      <c r="V77" s="7"/>
      <c r="W77" s="7"/>
      <c r="X77" s="7"/>
      <c r="Y77" s="7"/>
      <c r="Z77" s="7"/>
      <c r="AA77" s="7"/>
      <c r="AB77" s="7"/>
    </row>
    <row r="78" spans="4:28" ht="13.5" customHeight="1">
      <c r="D78" s="7"/>
      <c r="E78" s="7"/>
      <c r="F78" s="7"/>
      <c r="G78" s="7"/>
      <c r="H78" s="7"/>
      <c r="I78" s="7"/>
      <c r="J78" s="7"/>
      <c r="K78" s="7"/>
      <c r="L78" s="7"/>
      <c r="M78" s="7"/>
      <c r="N78" s="7"/>
      <c r="O78" s="7"/>
      <c r="P78" s="7"/>
      <c r="Q78" s="7"/>
      <c r="R78" s="7"/>
      <c r="S78" s="7"/>
      <c r="T78" s="7"/>
      <c r="U78" s="7"/>
      <c r="V78" s="7"/>
      <c r="W78" s="7"/>
      <c r="X78" s="7"/>
      <c r="Y78" s="7"/>
      <c r="Z78" s="7"/>
      <c r="AA78" s="7"/>
      <c r="AB78" s="7"/>
    </row>
    <row r="79" spans="4:28" ht="13.5" customHeight="1">
      <c r="D79" s="7"/>
      <c r="E79" s="7"/>
      <c r="F79" s="7"/>
      <c r="G79" s="7"/>
      <c r="H79" s="7"/>
      <c r="I79" s="7"/>
      <c r="J79" s="7"/>
      <c r="K79" s="7"/>
      <c r="L79" s="7"/>
      <c r="M79" s="7"/>
      <c r="N79" s="7"/>
      <c r="O79" s="7"/>
      <c r="P79" s="7"/>
      <c r="Q79" s="7"/>
      <c r="R79" s="7"/>
      <c r="S79" s="7"/>
      <c r="T79" s="7"/>
      <c r="U79" s="7"/>
      <c r="V79" s="7"/>
      <c r="W79" s="7"/>
      <c r="X79" s="7"/>
      <c r="Y79" s="7"/>
      <c r="Z79" s="7"/>
      <c r="AA79" s="7"/>
      <c r="AB79" s="7"/>
    </row>
    <row r="80" spans="4:28" ht="13.5" customHeight="1">
      <c r="D80" s="7"/>
      <c r="E80" s="7"/>
      <c r="F80" s="7"/>
      <c r="G80" s="7"/>
      <c r="H80" s="7"/>
      <c r="I80" s="7"/>
      <c r="J80" s="7"/>
      <c r="K80" s="7"/>
      <c r="L80" s="7"/>
      <c r="M80" s="7"/>
      <c r="N80" s="7"/>
      <c r="O80" s="7"/>
      <c r="P80" s="7"/>
      <c r="Q80" s="7"/>
      <c r="R80" s="7"/>
      <c r="S80" s="7"/>
      <c r="T80" s="7"/>
      <c r="U80" s="7"/>
      <c r="V80" s="7"/>
      <c r="W80" s="7"/>
      <c r="X80" s="7"/>
      <c r="Y80" s="7"/>
      <c r="Z80" s="7"/>
      <c r="AA80" s="7"/>
      <c r="AB80" s="7"/>
    </row>
    <row r="81" spans="4:28" ht="13.5" customHeight="1">
      <c r="D81" s="7"/>
      <c r="E81" s="7"/>
      <c r="F81" s="7"/>
      <c r="G81" s="7"/>
      <c r="H81" s="7"/>
      <c r="I81" s="7"/>
      <c r="J81" s="7"/>
      <c r="K81" s="7"/>
      <c r="L81" s="7"/>
      <c r="M81" s="7"/>
      <c r="N81" s="7"/>
      <c r="O81" s="7"/>
      <c r="P81" s="7"/>
      <c r="Q81" s="7"/>
      <c r="R81" s="7"/>
      <c r="S81" s="7"/>
      <c r="T81" s="7"/>
      <c r="U81" s="7"/>
      <c r="V81" s="7"/>
      <c r="W81" s="7"/>
      <c r="X81" s="7"/>
      <c r="Y81" s="7"/>
      <c r="Z81" s="7"/>
      <c r="AA81" s="7"/>
      <c r="AB81" s="7"/>
    </row>
    <row r="82" spans="4:28" ht="13.5" customHeight="1">
      <c r="D82" s="7"/>
      <c r="E82" s="7"/>
      <c r="F82" s="7"/>
      <c r="G82" s="7"/>
      <c r="H82" s="7"/>
      <c r="I82" s="7"/>
      <c r="J82" s="7"/>
      <c r="K82" s="7"/>
      <c r="L82" s="7"/>
      <c r="M82" s="7"/>
      <c r="N82" s="7"/>
      <c r="O82" s="7"/>
      <c r="P82" s="7"/>
      <c r="Q82" s="7"/>
      <c r="R82" s="7"/>
      <c r="S82" s="7"/>
      <c r="T82" s="7"/>
      <c r="U82" s="7"/>
      <c r="V82" s="7"/>
      <c r="W82" s="7"/>
      <c r="X82" s="7"/>
      <c r="Y82" s="7"/>
      <c r="Z82" s="7"/>
      <c r="AA82" s="7"/>
      <c r="AB82" s="7"/>
    </row>
    <row r="83" spans="4:28" ht="13.5" customHeight="1">
      <c r="D83" s="7"/>
      <c r="E83" s="7"/>
      <c r="F83" s="7"/>
      <c r="G83" s="7"/>
      <c r="H83" s="7"/>
      <c r="I83" s="7"/>
      <c r="J83" s="7"/>
      <c r="K83" s="7"/>
      <c r="L83" s="7"/>
      <c r="M83" s="7"/>
      <c r="N83" s="7"/>
      <c r="O83" s="7"/>
      <c r="P83" s="7"/>
      <c r="Q83" s="7"/>
      <c r="R83" s="7"/>
      <c r="S83" s="7"/>
      <c r="T83" s="7"/>
      <c r="U83" s="7"/>
      <c r="V83" s="7"/>
      <c r="W83" s="7"/>
      <c r="X83" s="7"/>
      <c r="Y83" s="7"/>
      <c r="Z83" s="7"/>
      <c r="AA83" s="7"/>
      <c r="AB83" s="7"/>
    </row>
    <row r="84" spans="4:28" ht="13.5" customHeight="1">
      <c r="D84" s="7"/>
      <c r="E84" s="7"/>
      <c r="F84" s="7"/>
      <c r="G84" s="7"/>
      <c r="H84" s="7"/>
      <c r="I84" s="7"/>
      <c r="J84" s="7"/>
      <c r="K84" s="7"/>
      <c r="L84" s="7"/>
      <c r="M84" s="7"/>
      <c r="N84" s="7"/>
      <c r="O84" s="7"/>
      <c r="P84" s="7"/>
      <c r="Q84" s="7"/>
      <c r="R84" s="7"/>
      <c r="S84" s="7"/>
      <c r="T84" s="7"/>
      <c r="U84" s="7"/>
      <c r="V84" s="7"/>
      <c r="W84" s="7"/>
      <c r="X84" s="7"/>
      <c r="Y84" s="7"/>
      <c r="Z84" s="7"/>
      <c r="AA84" s="7"/>
      <c r="AB84" s="7"/>
    </row>
    <row r="85" spans="4:28" ht="13.5" customHeight="1"/>
    <row r="86" spans="4:28" ht="13.5" customHeight="1"/>
    <row r="87" spans="4:28" ht="13.5" customHeight="1"/>
    <row r="88" spans="4:28" ht="13.5" customHeight="1"/>
    <row r="89" spans="4:28" ht="13.5" customHeight="1"/>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81"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sheetPr>
    <tabColor indexed="11"/>
    <pageSetUpPr fitToPage="1"/>
  </sheetPr>
  <dimension ref="A1:AH43"/>
  <sheetViews>
    <sheetView topLeftCell="A41" zoomScaleNormal="100" zoomScaleSheetLayoutView="80" workbookViewId="0">
      <selection activeCell="B43" sqref="B43:U43"/>
    </sheetView>
  </sheetViews>
  <sheetFormatPr baseColWidth="10" defaultColWidth="11.42578125" defaultRowHeight="17.2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c r="A1" s="4"/>
      <c r="B1" s="8" t="s">
        <v>0</v>
      </c>
      <c r="C1" s="8"/>
      <c r="D1" s="8"/>
      <c r="E1" s="8"/>
      <c r="F1" s="8"/>
      <c r="G1" s="8"/>
      <c r="H1" s="8"/>
      <c r="I1" s="8"/>
      <c r="J1" s="8"/>
      <c r="K1" s="8"/>
      <c r="L1" s="8"/>
      <c r="M1" s="4" t="s">
        <v>5</v>
      </c>
      <c r="N1" s="4"/>
      <c r="O1" s="4"/>
      <c r="P1" s="9"/>
      <c r="Q1" s="9"/>
      <c r="R1" s="9"/>
      <c r="Y1" s="10"/>
      <c r="Z1" s="10"/>
      <c r="AA1" s="11"/>
      <c r="AH1" s="12"/>
    </row>
    <row r="2" spans="1:34" ht="13.5" customHeight="1" thickBot="1"/>
    <row r="3" spans="1:34" ht="22.5" customHeight="1" thickTop="1" thickBot="1">
      <c r="B3" s="13" t="s">
        <v>6</v>
      </c>
      <c r="C3" s="14"/>
      <c r="D3" s="14"/>
      <c r="E3" s="14"/>
      <c r="F3" s="14"/>
      <c r="G3" s="14"/>
      <c r="H3" s="15"/>
      <c r="I3" s="15"/>
      <c r="J3" s="15"/>
      <c r="K3" s="15"/>
      <c r="L3" s="15"/>
      <c r="M3" s="15"/>
      <c r="N3" s="15"/>
      <c r="O3" s="15"/>
      <c r="P3" s="15"/>
      <c r="Q3" s="15"/>
      <c r="R3" s="15"/>
      <c r="S3" s="15"/>
      <c r="T3" s="15"/>
      <c r="U3" s="16"/>
    </row>
    <row r="4" spans="1:34" ht="51.75" customHeight="1" thickTop="1">
      <c r="B4" s="17" t="s">
        <v>7</v>
      </c>
      <c r="C4" s="18" t="s">
        <v>8</v>
      </c>
      <c r="D4" s="19" t="s">
        <v>9</v>
      </c>
      <c r="E4" s="19"/>
      <c r="F4" s="19"/>
      <c r="G4" s="19"/>
      <c r="H4" s="19"/>
      <c r="I4" s="20"/>
      <c r="J4" s="21" t="s">
        <v>10</v>
      </c>
      <c r="K4" s="22" t="s">
        <v>11</v>
      </c>
      <c r="L4" s="23" t="s">
        <v>2</v>
      </c>
      <c r="M4" s="23"/>
      <c r="N4" s="23"/>
      <c r="O4" s="23"/>
      <c r="P4" s="21" t="s">
        <v>12</v>
      </c>
      <c r="Q4" s="23" t="s">
        <v>13</v>
      </c>
      <c r="R4" s="23"/>
      <c r="S4" s="21" t="s">
        <v>14</v>
      </c>
      <c r="T4" s="23" t="s">
        <v>15</v>
      </c>
      <c r="U4" s="24"/>
    </row>
    <row r="5" spans="1:34" ht="15.75" customHeight="1">
      <c r="B5" s="25" t="s">
        <v>16</v>
      </c>
      <c r="C5" s="27"/>
      <c r="D5" s="27"/>
      <c r="E5" s="27"/>
      <c r="F5" s="27"/>
      <c r="G5" s="27"/>
      <c r="H5" s="27"/>
      <c r="I5" s="27"/>
      <c r="J5" s="27"/>
      <c r="K5" s="27"/>
      <c r="L5" s="27"/>
      <c r="M5" s="27"/>
      <c r="N5" s="27"/>
      <c r="O5" s="27"/>
      <c r="P5" s="27"/>
      <c r="Q5" s="27"/>
      <c r="R5" s="27"/>
      <c r="S5" s="27"/>
      <c r="T5" s="27"/>
      <c r="U5" s="26"/>
    </row>
    <row r="6" spans="1:34" ht="37.5" customHeight="1" thickBot="1">
      <c r="B6" s="28" t="s">
        <v>17</v>
      </c>
      <c r="C6" s="29" t="s">
        <v>18</v>
      </c>
      <c r="D6" s="29"/>
      <c r="E6" s="29"/>
      <c r="F6" s="29"/>
      <c r="G6" s="29"/>
      <c r="H6" s="30"/>
      <c r="I6" s="30"/>
      <c r="J6" s="30" t="s">
        <v>19</v>
      </c>
      <c r="K6" s="29" t="s">
        <v>20</v>
      </c>
      <c r="L6" s="29"/>
      <c r="M6" s="29"/>
      <c r="N6" s="31"/>
      <c r="O6" s="32" t="s">
        <v>21</v>
      </c>
      <c r="P6" s="29" t="s">
        <v>22</v>
      </c>
      <c r="Q6" s="29"/>
      <c r="R6" s="33"/>
      <c r="S6" s="32" t="s">
        <v>23</v>
      </c>
      <c r="T6" s="29" t="s">
        <v>24</v>
      </c>
      <c r="U6" s="34"/>
    </row>
    <row r="7" spans="1:34" ht="22.5" customHeight="1" thickTop="1" thickBot="1">
      <c r="B7" s="13" t="s">
        <v>25</v>
      </c>
      <c r="C7" s="14"/>
      <c r="D7" s="14"/>
      <c r="E7" s="14"/>
      <c r="F7" s="14"/>
      <c r="G7" s="14"/>
      <c r="H7" s="15"/>
      <c r="I7" s="15"/>
      <c r="J7" s="15"/>
      <c r="K7" s="15"/>
      <c r="L7" s="15"/>
      <c r="M7" s="15"/>
      <c r="N7" s="15"/>
      <c r="O7" s="15"/>
      <c r="P7" s="15"/>
      <c r="Q7" s="15"/>
      <c r="R7" s="15"/>
      <c r="S7" s="15"/>
      <c r="T7" s="15"/>
      <c r="U7" s="16"/>
    </row>
    <row r="8" spans="1:34" ht="16.5" customHeight="1" thickTop="1">
      <c r="B8" s="97" t="s">
        <v>26</v>
      </c>
      <c r="C8" s="42" t="s">
        <v>27</v>
      </c>
      <c r="D8" s="42"/>
      <c r="E8" s="42"/>
      <c r="F8" s="42"/>
      <c r="G8" s="42"/>
      <c r="H8" s="98"/>
      <c r="I8" s="36" t="s">
        <v>28</v>
      </c>
      <c r="J8" s="38"/>
      <c r="K8" s="38"/>
      <c r="L8" s="38"/>
      <c r="M8" s="38"/>
      <c r="N8" s="38"/>
      <c r="O8" s="38"/>
      <c r="P8" s="38"/>
      <c r="Q8" s="38"/>
      <c r="R8" s="38"/>
      <c r="S8" s="37"/>
      <c r="T8" s="40" t="s">
        <v>29</v>
      </c>
      <c r="U8" s="39"/>
    </row>
    <row r="9" spans="1:34" ht="19.5" customHeight="1">
      <c r="B9" s="99"/>
      <c r="C9" s="43"/>
      <c r="D9" s="43"/>
      <c r="E9" s="43"/>
      <c r="F9" s="43"/>
      <c r="G9" s="43"/>
      <c r="H9" s="100"/>
      <c r="I9" s="41" t="s">
        <v>30</v>
      </c>
      <c r="J9" s="42"/>
      <c r="K9" s="42"/>
      <c r="L9" s="42" t="s">
        <v>31</v>
      </c>
      <c r="M9" s="42"/>
      <c r="N9" s="42"/>
      <c r="O9" s="42"/>
      <c r="P9" s="42" t="s">
        <v>32</v>
      </c>
      <c r="Q9" s="42" t="s">
        <v>33</v>
      </c>
      <c r="R9" s="47" t="s">
        <v>34</v>
      </c>
      <c r="S9" s="46"/>
      <c r="T9" s="42" t="s">
        <v>35</v>
      </c>
      <c r="U9" s="48" t="s">
        <v>36</v>
      </c>
    </row>
    <row r="10" spans="1:34" ht="39" customHeight="1" thickBot="1">
      <c r="B10" s="101"/>
      <c r="C10" s="102"/>
      <c r="D10" s="102"/>
      <c r="E10" s="102"/>
      <c r="F10" s="102"/>
      <c r="G10" s="102"/>
      <c r="H10" s="103"/>
      <c r="I10" s="44"/>
      <c r="J10" s="45"/>
      <c r="K10" s="45"/>
      <c r="L10" s="45"/>
      <c r="M10" s="45"/>
      <c r="N10" s="45"/>
      <c r="O10" s="45"/>
      <c r="P10" s="45"/>
      <c r="Q10" s="45"/>
      <c r="R10" s="50" t="s">
        <v>37</v>
      </c>
      <c r="S10" s="51" t="s">
        <v>38</v>
      </c>
      <c r="T10" s="45"/>
      <c r="U10" s="49"/>
    </row>
    <row r="11" spans="1:34" ht="109.5" customHeight="1" thickTop="1" thickBot="1">
      <c r="A11" s="52"/>
      <c r="B11" s="53" t="s">
        <v>39</v>
      </c>
      <c r="C11" s="54" t="s">
        <v>40</v>
      </c>
      <c r="D11" s="54"/>
      <c r="E11" s="54"/>
      <c r="F11" s="54"/>
      <c r="G11" s="54"/>
      <c r="H11" s="54"/>
      <c r="I11" s="54" t="s">
        <v>41</v>
      </c>
      <c r="J11" s="54"/>
      <c r="K11" s="54"/>
      <c r="L11" s="54" t="s">
        <v>42</v>
      </c>
      <c r="M11" s="54"/>
      <c r="N11" s="54"/>
      <c r="O11" s="54"/>
      <c r="P11" s="55" t="s">
        <v>43</v>
      </c>
      <c r="Q11" s="55" t="s">
        <v>44</v>
      </c>
      <c r="R11" s="56">
        <v>77.349999999999994</v>
      </c>
      <c r="S11" s="56" t="s">
        <v>45</v>
      </c>
      <c r="T11" s="56" t="s">
        <v>45</v>
      </c>
      <c r="U11" s="57" t="str">
        <f t="shared" ref="U11:U26" si="0">IF(ISERR(T11/S11*100),"N/A",T11/S11*100)</f>
        <v>N/A</v>
      </c>
    </row>
    <row r="12" spans="1:34" ht="75" customHeight="1" thickTop="1">
      <c r="A12" s="52"/>
      <c r="B12" s="53" t="s">
        <v>46</v>
      </c>
      <c r="C12" s="54" t="s">
        <v>47</v>
      </c>
      <c r="D12" s="54"/>
      <c r="E12" s="54"/>
      <c r="F12" s="54"/>
      <c r="G12" s="54"/>
      <c r="H12" s="54"/>
      <c r="I12" s="54" t="s">
        <v>48</v>
      </c>
      <c r="J12" s="54"/>
      <c r="K12" s="54"/>
      <c r="L12" s="54" t="s">
        <v>49</v>
      </c>
      <c r="M12" s="54"/>
      <c r="N12" s="54"/>
      <c r="O12" s="54"/>
      <c r="P12" s="55" t="s">
        <v>50</v>
      </c>
      <c r="Q12" s="55" t="s">
        <v>51</v>
      </c>
      <c r="R12" s="56">
        <v>3.5</v>
      </c>
      <c r="S12" s="56" t="s">
        <v>45</v>
      </c>
      <c r="T12" s="56" t="s">
        <v>45</v>
      </c>
      <c r="U12" s="57" t="str">
        <f t="shared" si="0"/>
        <v>N/A</v>
      </c>
    </row>
    <row r="13" spans="1:34" ht="75" customHeight="1">
      <c r="A13" s="52"/>
      <c r="B13" s="58" t="s">
        <v>52</v>
      </c>
      <c r="C13" s="59" t="s">
        <v>52</v>
      </c>
      <c r="D13" s="59"/>
      <c r="E13" s="59"/>
      <c r="F13" s="59"/>
      <c r="G13" s="59"/>
      <c r="H13" s="59"/>
      <c r="I13" s="59" t="s">
        <v>53</v>
      </c>
      <c r="J13" s="59"/>
      <c r="K13" s="59"/>
      <c r="L13" s="59" t="s">
        <v>54</v>
      </c>
      <c r="M13" s="59"/>
      <c r="N13" s="59"/>
      <c r="O13" s="59"/>
      <c r="P13" s="60" t="s">
        <v>55</v>
      </c>
      <c r="Q13" s="60" t="s">
        <v>51</v>
      </c>
      <c r="R13" s="60">
        <v>65</v>
      </c>
      <c r="S13" s="60" t="s">
        <v>45</v>
      </c>
      <c r="T13" s="60" t="s">
        <v>45</v>
      </c>
      <c r="U13" s="61" t="str">
        <f t="shared" si="0"/>
        <v>N/A</v>
      </c>
    </row>
    <row r="14" spans="1:34" ht="89.25" customHeight="1">
      <c r="A14" s="52"/>
      <c r="B14" s="58" t="s">
        <v>52</v>
      </c>
      <c r="C14" s="59" t="s">
        <v>52</v>
      </c>
      <c r="D14" s="59"/>
      <c r="E14" s="59"/>
      <c r="F14" s="59"/>
      <c r="G14" s="59"/>
      <c r="H14" s="59"/>
      <c r="I14" s="59" t="s">
        <v>56</v>
      </c>
      <c r="J14" s="59"/>
      <c r="K14" s="59"/>
      <c r="L14" s="59" t="s">
        <v>57</v>
      </c>
      <c r="M14" s="59"/>
      <c r="N14" s="59"/>
      <c r="O14" s="59"/>
      <c r="P14" s="60" t="s">
        <v>58</v>
      </c>
      <c r="Q14" s="60" t="s">
        <v>44</v>
      </c>
      <c r="R14" s="60">
        <v>1</v>
      </c>
      <c r="S14" s="60" t="s">
        <v>45</v>
      </c>
      <c r="T14" s="60" t="s">
        <v>45</v>
      </c>
      <c r="U14" s="61" t="str">
        <f t="shared" si="0"/>
        <v>N/A</v>
      </c>
    </row>
    <row r="15" spans="1:34" ht="75" customHeight="1">
      <c r="A15" s="52"/>
      <c r="B15" s="58" t="s">
        <v>52</v>
      </c>
      <c r="C15" s="59" t="s">
        <v>52</v>
      </c>
      <c r="D15" s="59"/>
      <c r="E15" s="59"/>
      <c r="F15" s="59"/>
      <c r="G15" s="59"/>
      <c r="H15" s="59"/>
      <c r="I15" s="59" t="s">
        <v>59</v>
      </c>
      <c r="J15" s="59"/>
      <c r="K15" s="59"/>
      <c r="L15" s="59" t="s">
        <v>60</v>
      </c>
      <c r="M15" s="59"/>
      <c r="N15" s="59"/>
      <c r="O15" s="59"/>
      <c r="P15" s="60" t="s">
        <v>58</v>
      </c>
      <c r="Q15" s="60" t="s">
        <v>61</v>
      </c>
      <c r="R15" s="60">
        <v>5.91</v>
      </c>
      <c r="S15" s="60">
        <v>6.01</v>
      </c>
      <c r="T15" s="60">
        <v>5.88</v>
      </c>
      <c r="U15" s="61">
        <f t="shared" si="0"/>
        <v>97.836938435940098</v>
      </c>
    </row>
    <row r="16" spans="1:34" ht="95.25" customHeight="1">
      <c r="A16" s="52"/>
      <c r="B16" s="58" t="s">
        <v>52</v>
      </c>
      <c r="C16" s="59" t="s">
        <v>52</v>
      </c>
      <c r="D16" s="59"/>
      <c r="E16" s="59"/>
      <c r="F16" s="59"/>
      <c r="G16" s="59"/>
      <c r="H16" s="59"/>
      <c r="I16" s="59" t="s">
        <v>62</v>
      </c>
      <c r="J16" s="59"/>
      <c r="K16" s="59"/>
      <c r="L16" s="59" t="s">
        <v>63</v>
      </c>
      <c r="M16" s="59"/>
      <c r="N16" s="59"/>
      <c r="O16" s="59"/>
      <c r="P16" s="60" t="s">
        <v>58</v>
      </c>
      <c r="Q16" s="60" t="s">
        <v>44</v>
      </c>
      <c r="R16" s="60">
        <v>6</v>
      </c>
      <c r="S16" s="60" t="s">
        <v>45</v>
      </c>
      <c r="T16" s="60" t="s">
        <v>45</v>
      </c>
      <c r="U16" s="61" t="str">
        <f t="shared" si="0"/>
        <v>N/A</v>
      </c>
    </row>
    <row r="17" spans="1:22" ht="90.75" customHeight="1" thickBot="1">
      <c r="A17" s="52"/>
      <c r="B17" s="58" t="s">
        <v>52</v>
      </c>
      <c r="C17" s="59" t="s">
        <v>52</v>
      </c>
      <c r="D17" s="59"/>
      <c r="E17" s="59"/>
      <c r="F17" s="59"/>
      <c r="G17" s="59"/>
      <c r="H17" s="59"/>
      <c r="I17" s="59" t="s">
        <v>64</v>
      </c>
      <c r="J17" s="59"/>
      <c r="K17" s="59"/>
      <c r="L17" s="59" t="s">
        <v>65</v>
      </c>
      <c r="M17" s="59"/>
      <c r="N17" s="59"/>
      <c r="O17" s="59"/>
      <c r="P17" s="60" t="s">
        <v>58</v>
      </c>
      <c r="Q17" s="60" t="s">
        <v>44</v>
      </c>
      <c r="R17" s="60">
        <v>10.4</v>
      </c>
      <c r="S17" s="60" t="s">
        <v>45</v>
      </c>
      <c r="T17" s="60" t="s">
        <v>45</v>
      </c>
      <c r="U17" s="61" t="str">
        <f t="shared" si="0"/>
        <v>N/A</v>
      </c>
    </row>
    <row r="18" spans="1:22" ht="75" customHeight="1" thickTop="1">
      <c r="A18" s="52"/>
      <c r="B18" s="53" t="s">
        <v>66</v>
      </c>
      <c r="C18" s="54" t="s">
        <v>67</v>
      </c>
      <c r="D18" s="54"/>
      <c r="E18" s="54"/>
      <c r="F18" s="54"/>
      <c r="G18" s="54"/>
      <c r="H18" s="54"/>
      <c r="I18" s="54" t="s">
        <v>68</v>
      </c>
      <c r="J18" s="54"/>
      <c r="K18" s="54"/>
      <c r="L18" s="54" t="s">
        <v>69</v>
      </c>
      <c r="M18" s="54"/>
      <c r="N18" s="54"/>
      <c r="O18" s="54"/>
      <c r="P18" s="55" t="s">
        <v>55</v>
      </c>
      <c r="Q18" s="55" t="s">
        <v>61</v>
      </c>
      <c r="R18" s="55">
        <v>95</v>
      </c>
      <c r="S18" s="55">
        <v>95</v>
      </c>
      <c r="T18" s="55">
        <v>97.8</v>
      </c>
      <c r="U18" s="57">
        <f t="shared" si="0"/>
        <v>102.94736842105263</v>
      </c>
    </row>
    <row r="19" spans="1:22" ht="147" customHeight="1">
      <c r="A19" s="52"/>
      <c r="B19" s="58" t="s">
        <v>52</v>
      </c>
      <c r="C19" s="59" t="s">
        <v>52</v>
      </c>
      <c r="D19" s="59"/>
      <c r="E19" s="59"/>
      <c r="F19" s="59"/>
      <c r="G19" s="59"/>
      <c r="H19" s="59"/>
      <c r="I19" s="59" t="s">
        <v>70</v>
      </c>
      <c r="J19" s="59"/>
      <c r="K19" s="59"/>
      <c r="L19" s="59" t="s">
        <v>71</v>
      </c>
      <c r="M19" s="59"/>
      <c r="N19" s="59"/>
      <c r="O19" s="59"/>
      <c r="P19" s="60" t="s">
        <v>55</v>
      </c>
      <c r="Q19" s="60" t="s">
        <v>61</v>
      </c>
      <c r="R19" s="60">
        <v>84.1</v>
      </c>
      <c r="S19" s="60">
        <v>57.1</v>
      </c>
      <c r="T19" s="60">
        <v>60.97</v>
      </c>
      <c r="U19" s="61">
        <f t="shared" si="0"/>
        <v>106.77758318739055</v>
      </c>
    </row>
    <row r="20" spans="1:22" ht="147" customHeight="1">
      <c r="A20" s="52"/>
      <c r="B20" s="58" t="s">
        <v>52</v>
      </c>
      <c r="C20" s="59" t="s">
        <v>52</v>
      </c>
      <c r="D20" s="59"/>
      <c r="E20" s="59"/>
      <c r="F20" s="59"/>
      <c r="G20" s="59"/>
      <c r="H20" s="59"/>
      <c r="I20" s="59" t="s">
        <v>72</v>
      </c>
      <c r="J20" s="59"/>
      <c r="K20" s="59"/>
      <c r="L20" s="59" t="s">
        <v>73</v>
      </c>
      <c r="M20" s="59"/>
      <c r="N20" s="59"/>
      <c r="O20" s="59"/>
      <c r="P20" s="60" t="s">
        <v>55</v>
      </c>
      <c r="Q20" s="60" t="s">
        <v>61</v>
      </c>
      <c r="R20" s="60">
        <v>58.6</v>
      </c>
      <c r="S20" s="60">
        <v>40.9</v>
      </c>
      <c r="T20" s="60">
        <v>47.26</v>
      </c>
      <c r="U20" s="61">
        <f t="shared" si="0"/>
        <v>115.55012224938875</v>
      </c>
    </row>
    <row r="21" spans="1:22" ht="142.5" customHeight="1">
      <c r="A21" s="52"/>
      <c r="B21" s="58" t="s">
        <v>52</v>
      </c>
      <c r="C21" s="59" t="s">
        <v>52</v>
      </c>
      <c r="D21" s="59"/>
      <c r="E21" s="59"/>
      <c r="F21" s="59"/>
      <c r="G21" s="59"/>
      <c r="H21" s="59"/>
      <c r="I21" s="59" t="s">
        <v>74</v>
      </c>
      <c r="J21" s="59"/>
      <c r="K21" s="59"/>
      <c r="L21" s="59" t="s">
        <v>75</v>
      </c>
      <c r="M21" s="59"/>
      <c r="N21" s="59"/>
      <c r="O21" s="59"/>
      <c r="P21" s="60" t="s">
        <v>55</v>
      </c>
      <c r="Q21" s="60" t="s">
        <v>61</v>
      </c>
      <c r="R21" s="60">
        <v>70.3</v>
      </c>
      <c r="S21" s="60">
        <v>49.4</v>
      </c>
      <c r="T21" s="60">
        <v>52.91</v>
      </c>
      <c r="U21" s="61">
        <f t="shared" si="0"/>
        <v>107.10526315789473</v>
      </c>
    </row>
    <row r="22" spans="1:22" ht="142.5" customHeight="1">
      <c r="A22" s="52"/>
      <c r="B22" s="58" t="s">
        <v>52</v>
      </c>
      <c r="C22" s="59" t="s">
        <v>52</v>
      </c>
      <c r="D22" s="59"/>
      <c r="E22" s="59"/>
      <c r="F22" s="59"/>
      <c r="G22" s="59"/>
      <c r="H22" s="59"/>
      <c r="I22" s="59" t="s">
        <v>76</v>
      </c>
      <c r="J22" s="59"/>
      <c r="K22" s="59"/>
      <c r="L22" s="59" t="s">
        <v>77</v>
      </c>
      <c r="M22" s="59"/>
      <c r="N22" s="59"/>
      <c r="O22" s="59"/>
      <c r="P22" s="60" t="s">
        <v>55</v>
      </c>
      <c r="Q22" s="60" t="s">
        <v>61</v>
      </c>
      <c r="R22" s="60">
        <v>55.3</v>
      </c>
      <c r="S22" s="60">
        <v>36.299999999999997</v>
      </c>
      <c r="T22" s="60">
        <v>42.85</v>
      </c>
      <c r="U22" s="61">
        <f t="shared" si="0"/>
        <v>118.04407713498624</v>
      </c>
    </row>
    <row r="23" spans="1:22" ht="162.75" customHeight="1" thickBot="1">
      <c r="A23" s="52"/>
      <c r="B23" s="58" t="s">
        <v>52</v>
      </c>
      <c r="C23" s="59" t="s">
        <v>52</v>
      </c>
      <c r="D23" s="59"/>
      <c r="E23" s="59"/>
      <c r="F23" s="59"/>
      <c r="G23" s="59"/>
      <c r="H23" s="59"/>
      <c r="I23" s="59" t="s">
        <v>78</v>
      </c>
      <c r="J23" s="59"/>
      <c r="K23" s="59"/>
      <c r="L23" s="59" t="s">
        <v>79</v>
      </c>
      <c r="M23" s="59"/>
      <c r="N23" s="59"/>
      <c r="O23" s="59"/>
      <c r="P23" s="60" t="s">
        <v>55</v>
      </c>
      <c r="Q23" s="60" t="s">
        <v>61</v>
      </c>
      <c r="R23" s="60">
        <v>53.7</v>
      </c>
      <c r="S23" s="60">
        <v>37.4</v>
      </c>
      <c r="T23" s="60">
        <v>39.770000000000003</v>
      </c>
      <c r="U23" s="61">
        <f t="shared" si="0"/>
        <v>106.33689839572193</v>
      </c>
    </row>
    <row r="24" spans="1:22" ht="75" customHeight="1" thickTop="1">
      <c r="A24" s="52"/>
      <c r="B24" s="53" t="s">
        <v>80</v>
      </c>
      <c r="C24" s="54" t="s">
        <v>81</v>
      </c>
      <c r="D24" s="54"/>
      <c r="E24" s="54"/>
      <c r="F24" s="54"/>
      <c r="G24" s="54"/>
      <c r="H24" s="54"/>
      <c r="I24" s="54" t="s">
        <v>82</v>
      </c>
      <c r="J24" s="54"/>
      <c r="K24" s="54"/>
      <c r="L24" s="54" t="s">
        <v>83</v>
      </c>
      <c r="M24" s="54"/>
      <c r="N24" s="54"/>
      <c r="O24" s="54"/>
      <c r="P24" s="55" t="s">
        <v>55</v>
      </c>
      <c r="Q24" s="55" t="s">
        <v>84</v>
      </c>
      <c r="R24" s="55">
        <v>25</v>
      </c>
      <c r="S24" s="55">
        <v>2.1</v>
      </c>
      <c r="T24" s="55">
        <v>6.2</v>
      </c>
      <c r="U24" s="57">
        <f t="shared" si="0"/>
        <v>295.23809523809524</v>
      </c>
    </row>
    <row r="25" spans="1:22" ht="87" customHeight="1">
      <c r="A25" s="52"/>
      <c r="B25" s="58" t="s">
        <v>52</v>
      </c>
      <c r="C25" s="59" t="s">
        <v>85</v>
      </c>
      <c r="D25" s="59"/>
      <c r="E25" s="59"/>
      <c r="F25" s="59"/>
      <c r="G25" s="59"/>
      <c r="H25" s="59"/>
      <c r="I25" s="59" t="s">
        <v>86</v>
      </c>
      <c r="J25" s="59"/>
      <c r="K25" s="59"/>
      <c r="L25" s="59" t="s">
        <v>87</v>
      </c>
      <c r="M25" s="59"/>
      <c r="N25" s="59"/>
      <c r="O25" s="59"/>
      <c r="P25" s="60" t="s">
        <v>55</v>
      </c>
      <c r="Q25" s="60" t="s">
        <v>84</v>
      </c>
      <c r="R25" s="60">
        <v>95</v>
      </c>
      <c r="S25" s="60">
        <v>95</v>
      </c>
      <c r="T25" s="60">
        <v>95.1</v>
      </c>
      <c r="U25" s="61">
        <f t="shared" si="0"/>
        <v>100.10526315789474</v>
      </c>
    </row>
    <row r="26" spans="1:22" ht="104.25" customHeight="1" thickBot="1">
      <c r="A26" s="52"/>
      <c r="B26" s="58" t="s">
        <v>52</v>
      </c>
      <c r="C26" s="59" t="s">
        <v>88</v>
      </c>
      <c r="D26" s="59"/>
      <c r="E26" s="59"/>
      <c r="F26" s="59"/>
      <c r="G26" s="59"/>
      <c r="H26" s="59"/>
      <c r="I26" s="59" t="s">
        <v>89</v>
      </c>
      <c r="J26" s="59"/>
      <c r="K26" s="59"/>
      <c r="L26" s="59" t="s">
        <v>90</v>
      </c>
      <c r="M26" s="59"/>
      <c r="N26" s="59"/>
      <c r="O26" s="59"/>
      <c r="P26" s="60" t="s">
        <v>55</v>
      </c>
      <c r="Q26" s="60" t="s">
        <v>84</v>
      </c>
      <c r="R26" s="60">
        <v>30</v>
      </c>
      <c r="S26" s="60">
        <v>7.5</v>
      </c>
      <c r="T26" s="60">
        <v>8.9</v>
      </c>
      <c r="U26" s="61">
        <f t="shared" si="0"/>
        <v>118.66666666666667</v>
      </c>
    </row>
    <row r="27" spans="1:22" ht="22.5" customHeight="1" thickTop="1" thickBot="1">
      <c r="B27" s="13" t="s">
        <v>91</v>
      </c>
      <c r="C27" s="14"/>
      <c r="D27" s="14"/>
      <c r="E27" s="14"/>
      <c r="F27" s="14"/>
      <c r="G27" s="14"/>
      <c r="H27" s="15"/>
      <c r="I27" s="15"/>
      <c r="J27" s="15"/>
      <c r="K27" s="15"/>
      <c r="L27" s="15"/>
      <c r="M27" s="15"/>
      <c r="N27" s="15"/>
      <c r="O27" s="15"/>
      <c r="P27" s="15"/>
      <c r="Q27" s="15"/>
      <c r="R27" s="15"/>
      <c r="S27" s="15"/>
      <c r="T27" s="15"/>
      <c r="U27" s="16"/>
      <c r="V27" s="62"/>
    </row>
    <row r="28" spans="1:22" ht="36" customHeight="1" thickTop="1">
      <c r="B28" s="63"/>
      <c r="C28" s="64"/>
      <c r="D28" s="64"/>
      <c r="E28" s="64"/>
      <c r="F28" s="64"/>
      <c r="G28" s="64"/>
      <c r="H28" s="65"/>
      <c r="I28" s="65"/>
      <c r="J28" s="65"/>
      <c r="K28" s="65"/>
      <c r="L28" s="65"/>
      <c r="M28" s="65"/>
      <c r="N28" s="65"/>
      <c r="O28" s="65"/>
      <c r="P28" s="66"/>
      <c r="Q28" s="67"/>
      <c r="R28" s="68" t="s">
        <v>92</v>
      </c>
      <c r="S28" s="35" t="s">
        <v>93</v>
      </c>
      <c r="T28" s="68" t="s">
        <v>94</v>
      </c>
      <c r="U28" s="35" t="s">
        <v>95</v>
      </c>
    </row>
    <row r="29" spans="1:22" ht="36" customHeight="1" thickBot="1">
      <c r="B29" s="69"/>
      <c r="C29" s="70"/>
      <c r="D29" s="70"/>
      <c r="E29" s="70"/>
      <c r="F29" s="70"/>
      <c r="G29" s="70"/>
      <c r="H29" s="71"/>
      <c r="I29" s="71"/>
      <c r="J29" s="71"/>
      <c r="K29" s="71"/>
      <c r="L29" s="71"/>
      <c r="M29" s="71"/>
      <c r="N29" s="71"/>
      <c r="O29" s="71"/>
      <c r="P29" s="72"/>
      <c r="Q29" s="73"/>
      <c r="R29" s="74" t="s">
        <v>96</v>
      </c>
      <c r="S29" s="73" t="s">
        <v>96</v>
      </c>
      <c r="T29" s="73" t="s">
        <v>96</v>
      </c>
      <c r="U29" s="73" t="s">
        <v>97</v>
      </c>
    </row>
    <row r="30" spans="1:22" ht="13.5" customHeight="1" thickBot="1">
      <c r="B30" s="75" t="s">
        <v>98</v>
      </c>
      <c r="C30" s="76"/>
      <c r="D30" s="76"/>
      <c r="E30" s="77"/>
      <c r="F30" s="77"/>
      <c r="G30" s="77"/>
      <c r="H30" s="78"/>
      <c r="I30" s="78"/>
      <c r="J30" s="78"/>
      <c r="K30" s="78"/>
      <c r="L30" s="78"/>
      <c r="M30" s="78"/>
      <c r="N30" s="78"/>
      <c r="O30" s="78"/>
      <c r="P30" s="79"/>
      <c r="Q30" s="79"/>
      <c r="R30" s="104">
        <f>2772.427569</f>
        <v>2772.4275689999999</v>
      </c>
      <c r="S30" s="104">
        <f>690.791563</f>
        <v>690.791563</v>
      </c>
      <c r="T30" s="104">
        <f>582.208043529999</f>
        <v>582.20804352999903</v>
      </c>
      <c r="U30" s="105">
        <f>+IF(ISERR(T30/S30*100),"N/A",T30/S30*100)</f>
        <v>84.28129043753232</v>
      </c>
    </row>
    <row r="31" spans="1:22" ht="13.5" customHeight="1" thickBot="1">
      <c r="B31" s="82" t="s">
        <v>99</v>
      </c>
      <c r="C31" s="83"/>
      <c r="D31" s="83"/>
      <c r="E31" s="84"/>
      <c r="F31" s="84"/>
      <c r="G31" s="84"/>
      <c r="H31" s="85"/>
      <c r="I31" s="85"/>
      <c r="J31" s="85"/>
      <c r="K31" s="85"/>
      <c r="L31" s="85"/>
      <c r="M31" s="85"/>
      <c r="N31" s="85"/>
      <c r="O31" s="85"/>
      <c r="P31" s="86"/>
      <c r="Q31" s="86"/>
      <c r="R31" s="104">
        <f>2772.427569</f>
        <v>2772.4275689999999</v>
      </c>
      <c r="S31" s="104">
        <f>690.791563</f>
        <v>690.791563</v>
      </c>
      <c r="T31" s="104">
        <f>582.208043529999</f>
        <v>582.20804352999903</v>
      </c>
      <c r="U31" s="105">
        <f>+IF(ISERR(T31/S31*100),"N/A",T31/S31*100)</f>
        <v>84.28129043753232</v>
      </c>
    </row>
    <row r="32" spans="1:22" ht="14.85" customHeight="1" thickTop="1" thickBot="1">
      <c r="B32" s="13" t="s">
        <v>100</v>
      </c>
      <c r="C32" s="14"/>
      <c r="D32" s="14"/>
      <c r="E32" s="14"/>
      <c r="F32" s="14"/>
      <c r="G32" s="14"/>
      <c r="H32" s="15"/>
      <c r="I32" s="15"/>
      <c r="J32" s="15"/>
      <c r="K32" s="15"/>
      <c r="L32" s="15"/>
      <c r="M32" s="15"/>
      <c r="N32" s="15"/>
      <c r="O32" s="15"/>
      <c r="P32" s="15"/>
      <c r="Q32" s="15"/>
      <c r="R32" s="15"/>
      <c r="S32" s="15"/>
      <c r="T32" s="15"/>
      <c r="U32" s="16"/>
    </row>
    <row r="33" spans="2:21" ht="44.25" customHeight="1" thickTop="1">
      <c r="B33" s="87" t="s">
        <v>101</v>
      </c>
      <c r="C33" s="89"/>
      <c r="D33" s="89"/>
      <c r="E33" s="89"/>
      <c r="F33" s="89"/>
      <c r="G33" s="89"/>
      <c r="H33" s="89"/>
      <c r="I33" s="89"/>
      <c r="J33" s="89"/>
      <c r="K33" s="89"/>
      <c r="L33" s="89"/>
      <c r="M33" s="89"/>
      <c r="N33" s="89"/>
      <c r="O33" s="89"/>
      <c r="P33" s="89"/>
      <c r="Q33" s="89"/>
      <c r="R33" s="89"/>
      <c r="S33" s="89"/>
      <c r="T33" s="89"/>
      <c r="U33" s="88"/>
    </row>
    <row r="34" spans="2:21" ht="61.5" customHeight="1">
      <c r="B34" s="90" t="s">
        <v>102</v>
      </c>
      <c r="C34" s="92"/>
      <c r="D34" s="92"/>
      <c r="E34" s="92"/>
      <c r="F34" s="92"/>
      <c r="G34" s="92"/>
      <c r="H34" s="92"/>
      <c r="I34" s="92"/>
      <c r="J34" s="92"/>
      <c r="K34" s="92"/>
      <c r="L34" s="92"/>
      <c r="M34" s="92"/>
      <c r="N34" s="92"/>
      <c r="O34" s="92"/>
      <c r="P34" s="92"/>
      <c r="Q34" s="92"/>
      <c r="R34" s="92"/>
      <c r="S34" s="92"/>
      <c r="T34" s="92"/>
      <c r="U34" s="91"/>
    </row>
    <row r="35" spans="2:21" ht="77.25" customHeight="1">
      <c r="B35" s="90" t="s">
        <v>103</v>
      </c>
      <c r="C35" s="92"/>
      <c r="D35" s="92"/>
      <c r="E35" s="92"/>
      <c r="F35" s="92"/>
      <c r="G35" s="92"/>
      <c r="H35" s="92"/>
      <c r="I35" s="92"/>
      <c r="J35" s="92"/>
      <c r="K35" s="92"/>
      <c r="L35" s="92"/>
      <c r="M35" s="92"/>
      <c r="N35" s="92"/>
      <c r="O35" s="92"/>
      <c r="P35" s="92"/>
      <c r="Q35" s="92"/>
      <c r="R35" s="92"/>
      <c r="S35" s="92"/>
      <c r="T35" s="92"/>
      <c r="U35" s="91"/>
    </row>
    <row r="36" spans="2:21" ht="113.25" customHeight="1">
      <c r="B36" s="90" t="s">
        <v>104</v>
      </c>
      <c r="C36" s="92"/>
      <c r="D36" s="92"/>
      <c r="E36" s="92"/>
      <c r="F36" s="92"/>
      <c r="G36" s="92"/>
      <c r="H36" s="92"/>
      <c r="I36" s="92"/>
      <c r="J36" s="92"/>
      <c r="K36" s="92"/>
      <c r="L36" s="92"/>
      <c r="M36" s="92"/>
      <c r="N36" s="92"/>
      <c r="O36" s="92"/>
      <c r="P36" s="92"/>
      <c r="Q36" s="92"/>
      <c r="R36" s="92"/>
      <c r="S36" s="92"/>
      <c r="T36" s="92"/>
      <c r="U36" s="91"/>
    </row>
    <row r="37" spans="2:21" ht="101.1" customHeight="1">
      <c r="B37" s="90" t="s">
        <v>105</v>
      </c>
      <c r="C37" s="92"/>
      <c r="D37" s="92"/>
      <c r="E37" s="92"/>
      <c r="F37" s="92"/>
      <c r="G37" s="92"/>
      <c r="H37" s="92"/>
      <c r="I37" s="92"/>
      <c r="J37" s="92"/>
      <c r="K37" s="92"/>
      <c r="L37" s="92"/>
      <c r="M37" s="92"/>
      <c r="N37" s="92"/>
      <c r="O37" s="92"/>
      <c r="P37" s="92"/>
      <c r="Q37" s="92"/>
      <c r="R37" s="92"/>
      <c r="S37" s="92"/>
      <c r="T37" s="92"/>
      <c r="U37" s="91"/>
    </row>
    <row r="38" spans="2:21" ht="106.5" customHeight="1">
      <c r="B38" s="90" t="s">
        <v>106</v>
      </c>
      <c r="C38" s="92"/>
      <c r="D38" s="92"/>
      <c r="E38" s="92"/>
      <c r="F38" s="92"/>
      <c r="G38" s="92"/>
      <c r="H38" s="92"/>
      <c r="I38" s="92"/>
      <c r="J38" s="92"/>
      <c r="K38" s="92"/>
      <c r="L38" s="92"/>
      <c r="M38" s="92"/>
      <c r="N38" s="92"/>
      <c r="O38" s="92"/>
      <c r="P38" s="92"/>
      <c r="Q38" s="92"/>
      <c r="R38" s="92"/>
      <c r="S38" s="92"/>
      <c r="T38" s="92"/>
      <c r="U38" s="91"/>
    </row>
    <row r="39" spans="2:21" ht="103.5" customHeight="1">
      <c r="B39" s="90" t="s">
        <v>107</v>
      </c>
      <c r="C39" s="92"/>
      <c r="D39" s="92"/>
      <c r="E39" s="92"/>
      <c r="F39" s="92"/>
      <c r="G39" s="92"/>
      <c r="H39" s="92"/>
      <c r="I39" s="92"/>
      <c r="J39" s="92"/>
      <c r="K39" s="92"/>
      <c r="L39" s="92"/>
      <c r="M39" s="92"/>
      <c r="N39" s="92"/>
      <c r="O39" s="92"/>
      <c r="P39" s="92"/>
      <c r="Q39" s="92"/>
      <c r="R39" s="92"/>
      <c r="S39" s="92"/>
      <c r="T39" s="92"/>
      <c r="U39" s="91"/>
    </row>
    <row r="40" spans="2:21" ht="98.45" customHeight="1">
      <c r="B40" s="90" t="s">
        <v>108</v>
      </c>
      <c r="C40" s="92"/>
      <c r="D40" s="92"/>
      <c r="E40" s="92"/>
      <c r="F40" s="92"/>
      <c r="G40" s="92"/>
      <c r="H40" s="92"/>
      <c r="I40" s="92"/>
      <c r="J40" s="92"/>
      <c r="K40" s="92"/>
      <c r="L40" s="92"/>
      <c r="M40" s="92"/>
      <c r="N40" s="92"/>
      <c r="O40" s="92"/>
      <c r="P40" s="92"/>
      <c r="Q40" s="92"/>
      <c r="R40" s="92"/>
      <c r="S40" s="92"/>
      <c r="T40" s="92"/>
      <c r="U40" s="91"/>
    </row>
    <row r="41" spans="2:21" ht="93.75" customHeight="1">
      <c r="B41" s="90" t="s">
        <v>109</v>
      </c>
      <c r="C41" s="92"/>
      <c r="D41" s="92"/>
      <c r="E41" s="92"/>
      <c r="F41" s="92"/>
      <c r="G41" s="92"/>
      <c r="H41" s="92"/>
      <c r="I41" s="92"/>
      <c r="J41" s="92"/>
      <c r="K41" s="92"/>
      <c r="L41" s="92"/>
      <c r="M41" s="92"/>
      <c r="N41" s="92"/>
      <c r="O41" s="92"/>
      <c r="P41" s="92"/>
      <c r="Q41" s="92"/>
      <c r="R41" s="92"/>
      <c r="S41" s="92"/>
      <c r="T41" s="92"/>
      <c r="U41" s="91"/>
    </row>
    <row r="42" spans="2:21" ht="81.75" customHeight="1">
      <c r="B42" s="90" t="s">
        <v>110</v>
      </c>
      <c r="C42" s="92"/>
      <c r="D42" s="92"/>
      <c r="E42" s="92"/>
      <c r="F42" s="92"/>
      <c r="G42" s="92"/>
      <c r="H42" s="92"/>
      <c r="I42" s="92"/>
      <c r="J42" s="92"/>
      <c r="K42" s="92"/>
      <c r="L42" s="92"/>
      <c r="M42" s="92"/>
      <c r="N42" s="92"/>
      <c r="O42" s="92"/>
      <c r="P42" s="92"/>
      <c r="Q42" s="92"/>
      <c r="R42" s="92"/>
      <c r="S42" s="92"/>
      <c r="T42" s="92"/>
      <c r="U42" s="91"/>
    </row>
    <row r="43" spans="2:21" ht="101.85" customHeight="1" thickBot="1">
      <c r="B43" s="93" t="s">
        <v>111</v>
      </c>
      <c r="C43" s="95"/>
      <c r="D43" s="95"/>
      <c r="E43" s="95"/>
      <c r="F43" s="95"/>
      <c r="G43" s="95"/>
      <c r="H43" s="95"/>
      <c r="I43" s="95"/>
      <c r="J43" s="95"/>
      <c r="K43" s="95"/>
      <c r="L43" s="95"/>
      <c r="M43" s="95"/>
      <c r="N43" s="95"/>
      <c r="O43" s="95"/>
      <c r="P43" s="95"/>
      <c r="Q43" s="95"/>
      <c r="R43" s="95"/>
      <c r="S43" s="95"/>
      <c r="T43" s="95"/>
      <c r="U43" s="94"/>
    </row>
  </sheetData>
  <mergeCells count="82">
    <mergeCell ref="B43:U43"/>
    <mergeCell ref="B37:U37"/>
    <mergeCell ref="B38:U38"/>
    <mergeCell ref="B39:U39"/>
    <mergeCell ref="B40:U40"/>
    <mergeCell ref="B41:U41"/>
    <mergeCell ref="B42:U42"/>
    <mergeCell ref="B34:U34"/>
    <mergeCell ref="B35:U35"/>
    <mergeCell ref="B36:U36"/>
    <mergeCell ref="B30:D30"/>
    <mergeCell ref="B31:D31"/>
    <mergeCell ref="B33:U33"/>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sheetPr>
    <tabColor indexed="11"/>
    <pageSetUpPr fitToPage="1"/>
  </sheetPr>
  <dimension ref="A1:AH35"/>
  <sheetViews>
    <sheetView topLeftCell="A27" zoomScaleNormal="100" zoomScaleSheetLayoutView="80" workbookViewId="0">
      <selection activeCell="B27" sqref="B27:U27"/>
    </sheetView>
  </sheetViews>
  <sheetFormatPr baseColWidth="10" defaultColWidth="11.42578125" defaultRowHeight="17.2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c r="A1" s="4"/>
      <c r="B1" s="8" t="s">
        <v>0</v>
      </c>
      <c r="C1" s="8"/>
      <c r="D1" s="8"/>
      <c r="E1" s="8"/>
      <c r="F1" s="8"/>
      <c r="G1" s="8"/>
      <c r="H1" s="8"/>
      <c r="I1" s="8"/>
      <c r="J1" s="8"/>
      <c r="K1" s="8"/>
      <c r="L1" s="8"/>
      <c r="M1" s="4" t="s">
        <v>5</v>
      </c>
      <c r="N1" s="4"/>
      <c r="O1" s="4"/>
      <c r="P1" s="9"/>
      <c r="Q1" s="9"/>
      <c r="R1" s="9"/>
      <c r="Y1" s="10"/>
      <c r="Z1" s="10"/>
      <c r="AA1" s="11"/>
      <c r="AH1" s="12"/>
    </row>
    <row r="2" spans="1:34" ht="13.5" customHeight="1" thickBot="1"/>
    <row r="3" spans="1:34" ht="22.5" customHeight="1" thickTop="1" thickBot="1">
      <c r="B3" s="13" t="s">
        <v>6</v>
      </c>
      <c r="C3" s="14"/>
      <c r="D3" s="14"/>
      <c r="E3" s="14"/>
      <c r="F3" s="14"/>
      <c r="G3" s="14"/>
      <c r="H3" s="15"/>
      <c r="I3" s="15"/>
      <c r="J3" s="15"/>
      <c r="K3" s="15"/>
      <c r="L3" s="15"/>
      <c r="M3" s="15"/>
      <c r="N3" s="15"/>
      <c r="O3" s="15"/>
      <c r="P3" s="15"/>
      <c r="Q3" s="15"/>
      <c r="R3" s="15"/>
      <c r="S3" s="15"/>
      <c r="T3" s="15"/>
      <c r="U3" s="16"/>
    </row>
    <row r="4" spans="1:34" ht="51.75" customHeight="1" thickTop="1">
      <c r="B4" s="17" t="s">
        <v>7</v>
      </c>
      <c r="C4" s="18" t="s">
        <v>112</v>
      </c>
      <c r="D4" s="19" t="s">
        <v>113</v>
      </c>
      <c r="E4" s="19"/>
      <c r="F4" s="19"/>
      <c r="G4" s="19"/>
      <c r="H4" s="19"/>
      <c r="I4" s="20"/>
      <c r="J4" s="21" t="s">
        <v>10</v>
      </c>
      <c r="K4" s="22" t="s">
        <v>11</v>
      </c>
      <c r="L4" s="23" t="s">
        <v>2</v>
      </c>
      <c r="M4" s="23"/>
      <c r="N4" s="23"/>
      <c r="O4" s="23"/>
      <c r="P4" s="21" t="s">
        <v>12</v>
      </c>
      <c r="Q4" s="23" t="s">
        <v>13</v>
      </c>
      <c r="R4" s="23"/>
      <c r="S4" s="21" t="s">
        <v>14</v>
      </c>
      <c r="T4" s="23"/>
      <c r="U4" s="24"/>
    </row>
    <row r="5" spans="1:34" ht="15.75" customHeight="1">
      <c r="B5" s="25" t="s">
        <v>16</v>
      </c>
      <c r="C5" s="27"/>
      <c r="D5" s="27"/>
      <c r="E5" s="27"/>
      <c r="F5" s="27"/>
      <c r="G5" s="27"/>
      <c r="H5" s="27"/>
      <c r="I5" s="27"/>
      <c r="J5" s="27"/>
      <c r="K5" s="27"/>
      <c r="L5" s="27"/>
      <c r="M5" s="27"/>
      <c r="N5" s="27"/>
      <c r="O5" s="27"/>
      <c r="P5" s="27"/>
      <c r="Q5" s="27"/>
      <c r="R5" s="27"/>
      <c r="S5" s="27"/>
      <c r="T5" s="27"/>
      <c r="U5" s="26"/>
    </row>
    <row r="6" spans="1:34" ht="59.25" customHeight="1" thickBot="1">
      <c r="B6" s="28" t="s">
        <v>17</v>
      </c>
      <c r="C6" s="29" t="s">
        <v>18</v>
      </c>
      <c r="D6" s="29"/>
      <c r="E6" s="29"/>
      <c r="F6" s="29"/>
      <c r="G6" s="29"/>
      <c r="H6" s="30"/>
      <c r="I6" s="30"/>
      <c r="J6" s="30" t="s">
        <v>19</v>
      </c>
      <c r="K6" s="29" t="s">
        <v>20</v>
      </c>
      <c r="L6" s="29"/>
      <c r="M6" s="29"/>
      <c r="N6" s="31"/>
      <c r="O6" s="32" t="s">
        <v>21</v>
      </c>
      <c r="P6" s="29" t="s">
        <v>22</v>
      </c>
      <c r="Q6" s="29"/>
      <c r="R6" s="33"/>
      <c r="S6" s="32" t="s">
        <v>23</v>
      </c>
      <c r="T6" s="29" t="s">
        <v>114</v>
      </c>
      <c r="U6" s="34"/>
    </row>
    <row r="7" spans="1:34" ht="22.5" customHeight="1" thickTop="1" thickBot="1">
      <c r="B7" s="13" t="s">
        <v>25</v>
      </c>
      <c r="C7" s="14"/>
      <c r="D7" s="14"/>
      <c r="E7" s="14"/>
      <c r="F7" s="14"/>
      <c r="G7" s="14"/>
      <c r="H7" s="15"/>
      <c r="I7" s="15"/>
      <c r="J7" s="15"/>
      <c r="K7" s="15"/>
      <c r="L7" s="15"/>
      <c r="M7" s="15"/>
      <c r="N7" s="15"/>
      <c r="O7" s="15"/>
      <c r="P7" s="15"/>
      <c r="Q7" s="15"/>
      <c r="R7" s="15"/>
      <c r="S7" s="15"/>
      <c r="T7" s="15"/>
      <c r="U7" s="16"/>
    </row>
    <row r="8" spans="1:34" ht="16.5" customHeight="1" thickTop="1">
      <c r="B8" s="97" t="s">
        <v>26</v>
      </c>
      <c r="C8" s="42" t="s">
        <v>27</v>
      </c>
      <c r="D8" s="42"/>
      <c r="E8" s="42"/>
      <c r="F8" s="42"/>
      <c r="G8" s="42"/>
      <c r="H8" s="98"/>
      <c r="I8" s="36" t="s">
        <v>28</v>
      </c>
      <c r="J8" s="38"/>
      <c r="K8" s="38"/>
      <c r="L8" s="38"/>
      <c r="M8" s="38"/>
      <c r="N8" s="38"/>
      <c r="O8" s="38"/>
      <c r="P8" s="38"/>
      <c r="Q8" s="38"/>
      <c r="R8" s="38"/>
      <c r="S8" s="37"/>
      <c r="T8" s="40" t="s">
        <v>29</v>
      </c>
      <c r="U8" s="39"/>
    </row>
    <row r="9" spans="1:34" ht="19.5" customHeight="1">
      <c r="B9" s="99"/>
      <c r="C9" s="43"/>
      <c r="D9" s="43"/>
      <c r="E9" s="43"/>
      <c r="F9" s="43"/>
      <c r="G9" s="43"/>
      <c r="H9" s="100"/>
      <c r="I9" s="41" t="s">
        <v>30</v>
      </c>
      <c r="J9" s="42"/>
      <c r="K9" s="42"/>
      <c r="L9" s="42" t="s">
        <v>31</v>
      </c>
      <c r="M9" s="42"/>
      <c r="N9" s="42"/>
      <c r="O9" s="42"/>
      <c r="P9" s="42" t="s">
        <v>32</v>
      </c>
      <c r="Q9" s="42" t="s">
        <v>33</v>
      </c>
      <c r="R9" s="47" t="s">
        <v>34</v>
      </c>
      <c r="S9" s="46"/>
      <c r="T9" s="42" t="s">
        <v>35</v>
      </c>
      <c r="U9" s="48" t="s">
        <v>36</v>
      </c>
    </row>
    <row r="10" spans="1:34" ht="39" customHeight="1" thickBot="1">
      <c r="B10" s="101"/>
      <c r="C10" s="102"/>
      <c r="D10" s="102"/>
      <c r="E10" s="102"/>
      <c r="F10" s="102"/>
      <c r="G10" s="102"/>
      <c r="H10" s="103"/>
      <c r="I10" s="44"/>
      <c r="J10" s="45"/>
      <c r="K10" s="45"/>
      <c r="L10" s="45"/>
      <c r="M10" s="45"/>
      <c r="N10" s="45"/>
      <c r="O10" s="45"/>
      <c r="P10" s="45"/>
      <c r="Q10" s="45"/>
      <c r="R10" s="50" t="s">
        <v>37</v>
      </c>
      <c r="S10" s="51" t="s">
        <v>38</v>
      </c>
      <c r="T10" s="45"/>
      <c r="U10" s="49"/>
    </row>
    <row r="11" spans="1:34" ht="109.5" customHeight="1" thickTop="1" thickBot="1">
      <c r="A11" s="52"/>
      <c r="B11" s="53" t="s">
        <v>39</v>
      </c>
      <c r="C11" s="54" t="s">
        <v>115</v>
      </c>
      <c r="D11" s="54"/>
      <c r="E11" s="54"/>
      <c r="F11" s="54"/>
      <c r="G11" s="54"/>
      <c r="H11" s="54"/>
      <c r="I11" s="54" t="s">
        <v>41</v>
      </c>
      <c r="J11" s="54"/>
      <c r="K11" s="54"/>
      <c r="L11" s="54" t="s">
        <v>116</v>
      </c>
      <c r="M11" s="54"/>
      <c r="N11" s="54"/>
      <c r="O11" s="54"/>
      <c r="P11" s="55" t="s">
        <v>117</v>
      </c>
      <c r="Q11" s="55" t="s">
        <v>44</v>
      </c>
      <c r="R11" s="56">
        <v>77.349999999999994</v>
      </c>
      <c r="S11" s="56" t="s">
        <v>45</v>
      </c>
      <c r="T11" s="56" t="s">
        <v>45</v>
      </c>
      <c r="U11" s="57" t="str">
        <f t="shared" ref="U11:U20" si="0">IF(ISERR(T11/S11*100),"N/A",T11/S11*100)</f>
        <v>N/A</v>
      </c>
    </row>
    <row r="12" spans="1:34" ht="89.25" customHeight="1" thickTop="1">
      <c r="A12" s="52"/>
      <c r="B12" s="53" t="s">
        <v>46</v>
      </c>
      <c r="C12" s="54" t="s">
        <v>118</v>
      </c>
      <c r="D12" s="54"/>
      <c r="E12" s="54"/>
      <c r="F12" s="54"/>
      <c r="G12" s="54"/>
      <c r="H12" s="54"/>
      <c r="I12" s="54" t="s">
        <v>119</v>
      </c>
      <c r="J12" s="54"/>
      <c r="K12" s="54"/>
      <c r="L12" s="54" t="s">
        <v>120</v>
      </c>
      <c r="M12" s="54"/>
      <c r="N12" s="54"/>
      <c r="O12" s="54"/>
      <c r="P12" s="55" t="s">
        <v>55</v>
      </c>
      <c r="Q12" s="55" t="s">
        <v>61</v>
      </c>
      <c r="R12" s="55">
        <v>96.4</v>
      </c>
      <c r="S12" s="55">
        <v>96.1</v>
      </c>
      <c r="T12" s="55">
        <v>96.3</v>
      </c>
      <c r="U12" s="57">
        <f t="shared" si="0"/>
        <v>100.20811654526536</v>
      </c>
    </row>
    <row r="13" spans="1:34" ht="75.75" customHeight="1">
      <c r="A13" s="52"/>
      <c r="B13" s="58" t="s">
        <v>52</v>
      </c>
      <c r="C13" s="59" t="s">
        <v>52</v>
      </c>
      <c r="D13" s="59"/>
      <c r="E13" s="59"/>
      <c r="F13" s="59"/>
      <c r="G13" s="59"/>
      <c r="H13" s="59"/>
      <c r="I13" s="59" t="s">
        <v>121</v>
      </c>
      <c r="J13" s="59"/>
      <c r="K13" s="59"/>
      <c r="L13" s="59" t="s">
        <v>122</v>
      </c>
      <c r="M13" s="59"/>
      <c r="N13" s="59"/>
      <c r="O13" s="59"/>
      <c r="P13" s="60" t="s">
        <v>58</v>
      </c>
      <c r="Q13" s="60" t="s">
        <v>61</v>
      </c>
      <c r="R13" s="60">
        <v>4.21</v>
      </c>
      <c r="S13" s="60">
        <v>4.75</v>
      </c>
      <c r="T13" s="60">
        <v>4.9800000000000004</v>
      </c>
      <c r="U13" s="61">
        <f t="shared" si="0"/>
        <v>104.84210526315792</v>
      </c>
    </row>
    <row r="14" spans="1:34" ht="89.25" customHeight="1" thickBot="1">
      <c r="A14" s="52"/>
      <c r="B14" s="58" t="s">
        <v>52</v>
      </c>
      <c r="C14" s="59" t="s">
        <v>52</v>
      </c>
      <c r="D14" s="59"/>
      <c r="E14" s="59"/>
      <c r="F14" s="59"/>
      <c r="G14" s="59"/>
      <c r="H14" s="59"/>
      <c r="I14" s="59" t="s">
        <v>123</v>
      </c>
      <c r="J14" s="59"/>
      <c r="K14" s="59"/>
      <c r="L14" s="59" t="s">
        <v>124</v>
      </c>
      <c r="M14" s="59"/>
      <c r="N14" s="59"/>
      <c r="O14" s="59"/>
      <c r="P14" s="60" t="s">
        <v>125</v>
      </c>
      <c r="Q14" s="60" t="s">
        <v>126</v>
      </c>
      <c r="R14" s="60">
        <v>3.6</v>
      </c>
      <c r="S14" s="60">
        <v>3.6</v>
      </c>
      <c r="T14" s="60">
        <v>3.51</v>
      </c>
      <c r="U14" s="61">
        <f t="shared" si="0"/>
        <v>97.499999999999986</v>
      </c>
    </row>
    <row r="15" spans="1:34" ht="93.75" customHeight="1" thickTop="1">
      <c r="A15" s="52"/>
      <c r="B15" s="53" t="s">
        <v>66</v>
      </c>
      <c r="C15" s="54" t="s">
        <v>127</v>
      </c>
      <c r="D15" s="54"/>
      <c r="E15" s="54"/>
      <c r="F15" s="54"/>
      <c r="G15" s="54"/>
      <c r="H15" s="54"/>
      <c r="I15" s="54" t="s">
        <v>128</v>
      </c>
      <c r="J15" s="54"/>
      <c r="K15" s="54"/>
      <c r="L15" s="54" t="s">
        <v>129</v>
      </c>
      <c r="M15" s="54"/>
      <c r="N15" s="54"/>
      <c r="O15" s="54"/>
      <c r="P15" s="55" t="s">
        <v>55</v>
      </c>
      <c r="Q15" s="55" t="s">
        <v>130</v>
      </c>
      <c r="R15" s="55">
        <v>31.34</v>
      </c>
      <c r="S15" s="55">
        <v>32.659999999999997</v>
      </c>
      <c r="T15" s="55">
        <v>31.07</v>
      </c>
      <c r="U15" s="57">
        <f t="shared" si="0"/>
        <v>95.131659522351512</v>
      </c>
    </row>
    <row r="16" spans="1:34" ht="121.5" customHeight="1">
      <c r="A16" s="52"/>
      <c r="B16" s="58" t="s">
        <v>52</v>
      </c>
      <c r="C16" s="59" t="s">
        <v>131</v>
      </c>
      <c r="D16" s="59"/>
      <c r="E16" s="59"/>
      <c r="F16" s="59"/>
      <c r="G16" s="59"/>
      <c r="H16" s="59"/>
      <c r="I16" s="59" t="s">
        <v>132</v>
      </c>
      <c r="J16" s="59"/>
      <c r="K16" s="59"/>
      <c r="L16" s="59" t="s">
        <v>133</v>
      </c>
      <c r="M16" s="59"/>
      <c r="N16" s="59"/>
      <c r="O16" s="59"/>
      <c r="P16" s="60" t="s">
        <v>55</v>
      </c>
      <c r="Q16" s="60" t="s">
        <v>61</v>
      </c>
      <c r="R16" s="60">
        <v>65.72</v>
      </c>
      <c r="S16" s="60">
        <v>65.86</v>
      </c>
      <c r="T16" s="60">
        <v>65.11</v>
      </c>
      <c r="U16" s="61">
        <f t="shared" si="0"/>
        <v>98.861220771333137</v>
      </c>
    </row>
    <row r="17" spans="1:22" ht="132" customHeight="1">
      <c r="A17" s="52"/>
      <c r="B17" s="58" t="s">
        <v>52</v>
      </c>
      <c r="C17" s="59" t="s">
        <v>134</v>
      </c>
      <c r="D17" s="59"/>
      <c r="E17" s="59"/>
      <c r="F17" s="59"/>
      <c r="G17" s="59"/>
      <c r="H17" s="59"/>
      <c r="I17" s="59" t="s">
        <v>135</v>
      </c>
      <c r="J17" s="59"/>
      <c r="K17" s="59"/>
      <c r="L17" s="59" t="s">
        <v>136</v>
      </c>
      <c r="M17" s="59"/>
      <c r="N17" s="59"/>
      <c r="O17" s="59"/>
      <c r="P17" s="60" t="s">
        <v>55</v>
      </c>
      <c r="Q17" s="60" t="s">
        <v>84</v>
      </c>
      <c r="R17" s="60">
        <v>28</v>
      </c>
      <c r="S17" s="60">
        <v>28</v>
      </c>
      <c r="T17" s="60">
        <v>27.12</v>
      </c>
      <c r="U17" s="61">
        <f t="shared" si="0"/>
        <v>96.857142857142861</v>
      </c>
    </row>
    <row r="18" spans="1:22" ht="127.5" customHeight="1" thickBot="1">
      <c r="A18" s="52"/>
      <c r="B18" s="58" t="s">
        <v>52</v>
      </c>
      <c r="C18" s="59" t="s">
        <v>52</v>
      </c>
      <c r="D18" s="59"/>
      <c r="E18" s="59"/>
      <c r="F18" s="59"/>
      <c r="G18" s="59"/>
      <c r="H18" s="59"/>
      <c r="I18" s="59" t="s">
        <v>137</v>
      </c>
      <c r="J18" s="59"/>
      <c r="K18" s="59"/>
      <c r="L18" s="59" t="s">
        <v>138</v>
      </c>
      <c r="M18" s="59"/>
      <c r="N18" s="59"/>
      <c r="O18" s="59"/>
      <c r="P18" s="60" t="s">
        <v>55</v>
      </c>
      <c r="Q18" s="60" t="s">
        <v>84</v>
      </c>
      <c r="R18" s="60">
        <v>92.3</v>
      </c>
      <c r="S18" s="60">
        <v>92.3</v>
      </c>
      <c r="T18" s="60">
        <v>98.55</v>
      </c>
      <c r="U18" s="61">
        <f t="shared" si="0"/>
        <v>106.77139761646804</v>
      </c>
    </row>
    <row r="19" spans="1:22" ht="78" customHeight="1" thickTop="1">
      <c r="A19" s="52"/>
      <c r="B19" s="53" t="s">
        <v>80</v>
      </c>
      <c r="C19" s="54" t="s">
        <v>139</v>
      </c>
      <c r="D19" s="54"/>
      <c r="E19" s="54"/>
      <c r="F19" s="54"/>
      <c r="G19" s="54"/>
      <c r="H19" s="54"/>
      <c r="I19" s="54" t="s">
        <v>140</v>
      </c>
      <c r="J19" s="54"/>
      <c r="K19" s="54"/>
      <c r="L19" s="54" t="s">
        <v>141</v>
      </c>
      <c r="M19" s="54"/>
      <c r="N19" s="54"/>
      <c r="O19" s="54"/>
      <c r="P19" s="55" t="s">
        <v>142</v>
      </c>
      <c r="Q19" s="55" t="s">
        <v>143</v>
      </c>
      <c r="R19" s="55">
        <v>229.09</v>
      </c>
      <c r="S19" s="55" t="s">
        <v>45</v>
      </c>
      <c r="T19" s="55" t="s">
        <v>45</v>
      </c>
      <c r="U19" s="57" t="str">
        <f t="shared" si="0"/>
        <v>N/A</v>
      </c>
    </row>
    <row r="20" spans="1:22" ht="155.25" customHeight="1" thickBot="1">
      <c r="A20" s="52"/>
      <c r="B20" s="58" t="s">
        <v>52</v>
      </c>
      <c r="C20" s="59" t="s">
        <v>144</v>
      </c>
      <c r="D20" s="59"/>
      <c r="E20" s="59"/>
      <c r="F20" s="59"/>
      <c r="G20" s="59"/>
      <c r="H20" s="59"/>
      <c r="I20" s="59" t="s">
        <v>145</v>
      </c>
      <c r="J20" s="59"/>
      <c r="K20" s="59"/>
      <c r="L20" s="59" t="s">
        <v>146</v>
      </c>
      <c r="M20" s="59"/>
      <c r="N20" s="59"/>
      <c r="O20" s="59"/>
      <c r="P20" s="60" t="s">
        <v>55</v>
      </c>
      <c r="Q20" s="60" t="s">
        <v>130</v>
      </c>
      <c r="R20" s="60">
        <v>96.05</v>
      </c>
      <c r="S20" s="60">
        <v>96.22</v>
      </c>
      <c r="T20" s="60">
        <v>96.4</v>
      </c>
      <c r="U20" s="61">
        <f t="shared" si="0"/>
        <v>100.18707129494908</v>
      </c>
    </row>
    <row r="21" spans="1:22" ht="18.75" thickTop="1" thickBot="1">
      <c r="B21" s="13" t="s">
        <v>91</v>
      </c>
      <c r="C21" s="14"/>
      <c r="D21" s="14"/>
      <c r="E21" s="14"/>
      <c r="F21" s="14"/>
      <c r="G21" s="14"/>
      <c r="H21" s="15"/>
      <c r="I21" s="15"/>
      <c r="J21" s="15"/>
      <c r="K21" s="15"/>
      <c r="L21" s="15"/>
      <c r="M21" s="15"/>
      <c r="N21" s="15"/>
      <c r="O21" s="15"/>
      <c r="P21" s="15"/>
      <c r="Q21" s="15"/>
      <c r="R21" s="15"/>
      <c r="S21" s="15"/>
      <c r="T21" s="15"/>
      <c r="U21" s="16"/>
      <c r="V21" s="62"/>
    </row>
    <row r="22" spans="1:22" ht="35.25" thickTop="1">
      <c r="B22" s="63"/>
      <c r="C22" s="64"/>
      <c r="D22" s="64"/>
      <c r="E22" s="64"/>
      <c r="F22" s="64"/>
      <c r="G22" s="64"/>
      <c r="H22" s="65"/>
      <c r="I22" s="65"/>
      <c r="J22" s="65"/>
      <c r="K22" s="65"/>
      <c r="L22" s="65"/>
      <c r="M22" s="65"/>
      <c r="N22" s="65"/>
      <c r="O22" s="65"/>
      <c r="P22" s="66"/>
      <c r="Q22" s="67"/>
      <c r="R22" s="68" t="s">
        <v>92</v>
      </c>
      <c r="S22" s="35" t="s">
        <v>93</v>
      </c>
      <c r="T22" s="68" t="s">
        <v>94</v>
      </c>
      <c r="U22" s="35" t="s">
        <v>95</v>
      </c>
    </row>
    <row r="23" spans="1:22" ht="35.25" thickBot="1">
      <c r="B23" s="69"/>
      <c r="C23" s="70"/>
      <c r="D23" s="70"/>
      <c r="E23" s="70"/>
      <c r="F23" s="70"/>
      <c r="G23" s="70"/>
      <c r="H23" s="71"/>
      <c r="I23" s="71"/>
      <c r="J23" s="71"/>
      <c r="K23" s="71"/>
      <c r="L23" s="71"/>
      <c r="M23" s="71"/>
      <c r="N23" s="71"/>
      <c r="O23" s="71"/>
      <c r="P23" s="72"/>
      <c r="Q23" s="73"/>
      <c r="R23" s="74" t="s">
        <v>96</v>
      </c>
      <c r="S23" s="73" t="s">
        <v>96</v>
      </c>
      <c r="T23" s="73" t="s">
        <v>96</v>
      </c>
      <c r="U23" s="73" t="s">
        <v>97</v>
      </c>
    </row>
    <row r="24" spans="1:22" ht="13.5" customHeight="1" thickBot="1">
      <c r="B24" s="75" t="s">
        <v>98</v>
      </c>
      <c r="C24" s="76"/>
      <c r="D24" s="76"/>
      <c r="E24" s="77"/>
      <c r="F24" s="77"/>
      <c r="G24" s="77"/>
      <c r="H24" s="78"/>
      <c r="I24" s="78"/>
      <c r="J24" s="78"/>
      <c r="K24" s="78"/>
      <c r="L24" s="78"/>
      <c r="M24" s="78"/>
      <c r="N24" s="78"/>
      <c r="O24" s="78"/>
      <c r="P24" s="79"/>
      <c r="Q24" s="79"/>
      <c r="R24" s="80">
        <f>146474.133286</f>
        <v>146474.133286</v>
      </c>
      <c r="S24" s="80">
        <f>31981.163132</f>
        <v>31981.163132000001</v>
      </c>
      <c r="T24" s="80">
        <f>29526.85779064</f>
        <v>29526.857790639999</v>
      </c>
      <c r="U24" s="81">
        <f>+IF(ISERR(T24/S24*100),"N/A",T24/S24*100)</f>
        <v>92.325778361374688</v>
      </c>
    </row>
    <row r="25" spans="1:22" ht="18" thickBot="1">
      <c r="B25" s="82" t="s">
        <v>99</v>
      </c>
      <c r="C25" s="83"/>
      <c r="D25" s="83"/>
      <c r="E25" s="84"/>
      <c r="F25" s="84"/>
      <c r="G25" s="84"/>
      <c r="H25" s="85"/>
      <c r="I25" s="85"/>
      <c r="J25" s="85"/>
      <c r="K25" s="85"/>
      <c r="L25" s="85"/>
      <c r="M25" s="85"/>
      <c r="N25" s="85"/>
      <c r="O25" s="85"/>
      <c r="P25" s="86"/>
      <c r="Q25" s="86"/>
      <c r="R25" s="80">
        <f>146474.133286</f>
        <v>146474.133286</v>
      </c>
      <c r="S25" s="80">
        <f>31981.163132</f>
        <v>31981.163132000001</v>
      </c>
      <c r="T25" s="80">
        <f>29526.85779064</f>
        <v>29526.857790639999</v>
      </c>
      <c r="U25" s="81">
        <f>+IF(ISERR(T25/S25*100),"N/A",T25/S25*100)</f>
        <v>92.325778361374688</v>
      </c>
    </row>
    <row r="26" spans="1:22" ht="18.75" thickTop="1" thickBot="1">
      <c r="B26" s="13" t="s">
        <v>100</v>
      </c>
      <c r="C26" s="14"/>
      <c r="D26" s="14"/>
      <c r="E26" s="14"/>
      <c r="F26" s="14"/>
      <c r="G26" s="14"/>
      <c r="H26" s="15"/>
      <c r="I26" s="15"/>
      <c r="J26" s="15"/>
      <c r="K26" s="15"/>
      <c r="L26" s="15"/>
      <c r="M26" s="15"/>
      <c r="N26" s="15"/>
      <c r="O26" s="15"/>
      <c r="P26" s="15"/>
      <c r="Q26" s="15"/>
      <c r="R26" s="15"/>
      <c r="S26" s="15"/>
      <c r="T26" s="15"/>
      <c r="U26" s="16"/>
    </row>
    <row r="27" spans="1:22" ht="44.25" customHeight="1" thickTop="1">
      <c r="B27" s="87" t="s">
        <v>101</v>
      </c>
      <c r="C27" s="89"/>
      <c r="D27" s="89"/>
      <c r="E27" s="89"/>
      <c r="F27" s="89"/>
      <c r="G27" s="89"/>
      <c r="H27" s="89"/>
      <c r="I27" s="89"/>
      <c r="J27" s="89"/>
      <c r="K27" s="89"/>
      <c r="L27" s="89"/>
      <c r="M27" s="89"/>
      <c r="N27" s="89"/>
      <c r="O27" s="89"/>
      <c r="P27" s="89"/>
      <c r="Q27" s="89"/>
      <c r="R27" s="89"/>
      <c r="S27" s="89"/>
      <c r="T27" s="89"/>
      <c r="U27" s="88"/>
    </row>
    <row r="28" spans="1:22" ht="71.25" customHeight="1">
      <c r="B28" s="90" t="s">
        <v>147</v>
      </c>
      <c r="C28" s="92"/>
      <c r="D28" s="92"/>
      <c r="E28" s="92"/>
      <c r="F28" s="92"/>
      <c r="G28" s="92"/>
      <c r="H28" s="92"/>
      <c r="I28" s="92"/>
      <c r="J28" s="92"/>
      <c r="K28" s="92"/>
      <c r="L28" s="92"/>
      <c r="M28" s="92"/>
      <c r="N28" s="92"/>
      <c r="O28" s="92"/>
      <c r="P28" s="92"/>
      <c r="Q28" s="92"/>
      <c r="R28" s="92"/>
      <c r="S28" s="92"/>
      <c r="T28" s="92"/>
      <c r="U28" s="91"/>
    </row>
    <row r="29" spans="1:22" ht="83.25" customHeight="1">
      <c r="B29" s="90" t="s">
        <v>148</v>
      </c>
      <c r="C29" s="92"/>
      <c r="D29" s="92"/>
      <c r="E29" s="92"/>
      <c r="F29" s="92"/>
      <c r="G29" s="92"/>
      <c r="H29" s="92"/>
      <c r="I29" s="92"/>
      <c r="J29" s="92"/>
      <c r="K29" s="92"/>
      <c r="L29" s="92"/>
      <c r="M29" s="92"/>
      <c r="N29" s="92"/>
      <c r="O29" s="92"/>
      <c r="P29" s="92"/>
      <c r="Q29" s="92"/>
      <c r="R29" s="106"/>
      <c r="S29" s="106"/>
      <c r="T29" s="106"/>
      <c r="U29" s="107"/>
    </row>
    <row r="30" spans="1:22" ht="73.5" customHeight="1">
      <c r="B30" s="90" t="s">
        <v>149</v>
      </c>
      <c r="C30" s="92"/>
      <c r="D30" s="92"/>
      <c r="E30" s="92"/>
      <c r="F30" s="92"/>
      <c r="G30" s="92"/>
      <c r="H30" s="92"/>
      <c r="I30" s="92"/>
      <c r="J30" s="92"/>
      <c r="K30" s="92"/>
      <c r="L30" s="92"/>
      <c r="M30" s="92"/>
      <c r="N30" s="92"/>
      <c r="O30" s="92"/>
      <c r="P30" s="92"/>
      <c r="Q30" s="92"/>
      <c r="R30" s="106"/>
      <c r="S30" s="106"/>
      <c r="T30" s="106"/>
      <c r="U30" s="107"/>
    </row>
    <row r="31" spans="1:22" ht="71.25" customHeight="1">
      <c r="B31" s="90" t="s">
        <v>150</v>
      </c>
      <c r="C31" s="92"/>
      <c r="D31" s="92"/>
      <c r="E31" s="92"/>
      <c r="F31" s="92"/>
      <c r="G31" s="92"/>
      <c r="H31" s="92"/>
      <c r="I31" s="92"/>
      <c r="J31" s="92"/>
      <c r="K31" s="92"/>
      <c r="L31" s="92"/>
      <c r="M31" s="92"/>
      <c r="N31" s="92"/>
      <c r="O31" s="92"/>
      <c r="P31" s="92"/>
      <c r="Q31" s="92"/>
      <c r="R31" s="92"/>
      <c r="S31" s="92"/>
      <c r="T31" s="92"/>
      <c r="U31" s="91"/>
    </row>
    <row r="32" spans="1:22" ht="91.5" customHeight="1">
      <c r="B32" s="90" t="s">
        <v>151</v>
      </c>
      <c r="C32" s="92"/>
      <c r="D32" s="92"/>
      <c r="E32" s="92"/>
      <c r="F32" s="92"/>
      <c r="G32" s="92"/>
      <c r="H32" s="92"/>
      <c r="I32" s="92"/>
      <c r="J32" s="92"/>
      <c r="K32" s="92"/>
      <c r="L32" s="92"/>
      <c r="M32" s="92"/>
      <c r="N32" s="92"/>
      <c r="O32" s="92"/>
      <c r="P32" s="92"/>
      <c r="Q32" s="92"/>
      <c r="R32" s="92"/>
      <c r="S32" s="92"/>
      <c r="T32" s="92"/>
      <c r="U32" s="91"/>
    </row>
    <row r="33" spans="2:21" ht="108.75" customHeight="1">
      <c r="B33" s="90" t="s">
        <v>152</v>
      </c>
      <c r="C33" s="92"/>
      <c r="D33" s="92"/>
      <c r="E33" s="92"/>
      <c r="F33" s="92"/>
      <c r="G33" s="92"/>
      <c r="H33" s="92"/>
      <c r="I33" s="92"/>
      <c r="J33" s="92"/>
      <c r="K33" s="92"/>
      <c r="L33" s="92"/>
      <c r="M33" s="92"/>
      <c r="N33" s="92"/>
      <c r="O33" s="92"/>
      <c r="P33" s="92"/>
      <c r="Q33" s="92"/>
      <c r="R33" s="92"/>
      <c r="S33" s="92"/>
      <c r="T33" s="92"/>
      <c r="U33" s="91"/>
    </row>
    <row r="34" spans="2:21" ht="91.5" customHeight="1">
      <c r="B34" s="90" t="s">
        <v>153</v>
      </c>
      <c r="C34" s="92"/>
      <c r="D34" s="92"/>
      <c r="E34" s="92"/>
      <c r="F34" s="92"/>
      <c r="G34" s="92"/>
      <c r="H34" s="92"/>
      <c r="I34" s="92"/>
      <c r="J34" s="92"/>
      <c r="K34" s="92"/>
      <c r="L34" s="92"/>
      <c r="M34" s="92"/>
      <c r="N34" s="92"/>
      <c r="O34" s="92"/>
      <c r="P34" s="92"/>
      <c r="Q34" s="92"/>
      <c r="R34" s="92"/>
      <c r="S34" s="92"/>
      <c r="T34" s="92"/>
      <c r="U34" s="91"/>
    </row>
    <row r="35" spans="2:21" ht="90.75" customHeight="1" thickBot="1">
      <c r="B35" s="93" t="s">
        <v>154</v>
      </c>
      <c r="C35" s="95"/>
      <c r="D35" s="95"/>
      <c r="E35" s="95"/>
      <c r="F35" s="95"/>
      <c r="G35" s="95"/>
      <c r="H35" s="95"/>
      <c r="I35" s="95"/>
      <c r="J35" s="95"/>
      <c r="K35" s="95"/>
      <c r="L35" s="95"/>
      <c r="M35" s="95"/>
      <c r="N35" s="95"/>
      <c r="O35" s="95"/>
      <c r="P35" s="95"/>
      <c r="Q35" s="95"/>
      <c r="R35" s="95"/>
      <c r="S35" s="95"/>
      <c r="T35" s="95"/>
      <c r="U35" s="94"/>
    </row>
  </sheetData>
  <mergeCells count="62">
    <mergeCell ref="B35:U35"/>
    <mergeCell ref="B30:U30"/>
    <mergeCell ref="B31:U31"/>
    <mergeCell ref="B32:U32"/>
    <mergeCell ref="B33:U33"/>
    <mergeCell ref="B34:U34"/>
    <mergeCell ref="B24:D24"/>
    <mergeCell ref="B25:D25"/>
    <mergeCell ref="B27:U27"/>
    <mergeCell ref="B28:U28"/>
    <mergeCell ref="B29:U29"/>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sheetPr>
    <tabColor indexed="11"/>
    <pageSetUpPr fitToPage="1"/>
  </sheetPr>
  <dimension ref="A1:AH35"/>
  <sheetViews>
    <sheetView topLeftCell="A25" zoomScaleNormal="100" zoomScaleSheetLayoutView="80" workbookViewId="0">
      <selection activeCell="B31" sqref="B31:U31"/>
    </sheetView>
  </sheetViews>
  <sheetFormatPr baseColWidth="10" defaultColWidth="11.42578125" defaultRowHeight="17.2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c r="A1" s="4"/>
      <c r="B1" s="8" t="s">
        <v>0</v>
      </c>
      <c r="C1" s="8"/>
      <c r="D1" s="8"/>
      <c r="E1" s="8"/>
      <c r="F1" s="8"/>
      <c r="G1" s="8"/>
      <c r="H1" s="8"/>
      <c r="I1" s="8"/>
      <c r="J1" s="8"/>
      <c r="K1" s="8"/>
      <c r="L1" s="8"/>
      <c r="M1" s="4" t="s">
        <v>5</v>
      </c>
      <c r="N1" s="4"/>
      <c r="O1" s="4"/>
      <c r="P1" s="9"/>
      <c r="Q1" s="9"/>
      <c r="R1" s="9"/>
      <c r="Y1" s="10"/>
      <c r="Z1" s="10"/>
      <c r="AA1" s="11"/>
      <c r="AH1" s="12"/>
    </row>
    <row r="2" spans="1:34" ht="13.5" customHeight="1" thickBot="1"/>
    <row r="3" spans="1:34" ht="22.5" customHeight="1" thickTop="1" thickBot="1">
      <c r="B3" s="13" t="s">
        <v>6</v>
      </c>
      <c r="C3" s="14"/>
      <c r="D3" s="14"/>
      <c r="E3" s="14"/>
      <c r="F3" s="14"/>
      <c r="G3" s="14"/>
      <c r="H3" s="15"/>
      <c r="I3" s="15"/>
      <c r="J3" s="15"/>
      <c r="K3" s="15"/>
      <c r="L3" s="15"/>
      <c r="M3" s="15"/>
      <c r="N3" s="15"/>
      <c r="O3" s="15"/>
      <c r="P3" s="15"/>
      <c r="Q3" s="15"/>
      <c r="R3" s="15"/>
      <c r="S3" s="15"/>
      <c r="T3" s="15"/>
      <c r="U3" s="16"/>
    </row>
    <row r="4" spans="1:34" ht="51.75" customHeight="1" thickTop="1">
      <c r="B4" s="17" t="s">
        <v>7</v>
      </c>
      <c r="C4" s="18" t="s">
        <v>155</v>
      </c>
      <c r="D4" s="19" t="s">
        <v>156</v>
      </c>
      <c r="E4" s="19"/>
      <c r="F4" s="19"/>
      <c r="G4" s="19"/>
      <c r="H4" s="19"/>
      <c r="I4" s="20"/>
      <c r="J4" s="21" t="s">
        <v>10</v>
      </c>
      <c r="K4" s="22" t="s">
        <v>11</v>
      </c>
      <c r="L4" s="23" t="s">
        <v>2</v>
      </c>
      <c r="M4" s="23"/>
      <c r="N4" s="23"/>
      <c r="O4" s="23"/>
      <c r="P4" s="21" t="s">
        <v>12</v>
      </c>
      <c r="Q4" s="23" t="s">
        <v>13</v>
      </c>
      <c r="R4" s="23"/>
      <c r="S4" s="21" t="s">
        <v>14</v>
      </c>
      <c r="T4" s="23"/>
      <c r="U4" s="24"/>
    </row>
    <row r="5" spans="1:34" ht="15.75" customHeight="1">
      <c r="B5" s="25" t="s">
        <v>16</v>
      </c>
      <c r="C5" s="27"/>
      <c r="D5" s="27"/>
      <c r="E5" s="27"/>
      <c r="F5" s="27"/>
      <c r="G5" s="27"/>
      <c r="H5" s="27"/>
      <c r="I5" s="27"/>
      <c r="J5" s="27"/>
      <c r="K5" s="27"/>
      <c r="L5" s="27"/>
      <c r="M5" s="27"/>
      <c r="N5" s="27"/>
      <c r="O5" s="27"/>
      <c r="P5" s="27"/>
      <c r="Q5" s="27"/>
      <c r="R5" s="27"/>
      <c r="S5" s="27"/>
      <c r="T5" s="27"/>
      <c r="U5" s="26"/>
    </row>
    <row r="6" spans="1:34" ht="37.5" customHeight="1" thickBot="1">
      <c r="B6" s="28" t="s">
        <v>17</v>
      </c>
      <c r="C6" s="29" t="s">
        <v>18</v>
      </c>
      <c r="D6" s="29"/>
      <c r="E6" s="29"/>
      <c r="F6" s="29"/>
      <c r="G6" s="29"/>
      <c r="H6" s="30"/>
      <c r="I6" s="30"/>
      <c r="J6" s="30" t="s">
        <v>19</v>
      </c>
      <c r="K6" s="29" t="s">
        <v>20</v>
      </c>
      <c r="L6" s="29"/>
      <c r="M6" s="29"/>
      <c r="N6" s="31"/>
      <c r="O6" s="32" t="s">
        <v>21</v>
      </c>
      <c r="P6" s="29" t="s">
        <v>157</v>
      </c>
      <c r="Q6" s="29"/>
      <c r="R6" s="33"/>
      <c r="S6" s="32" t="s">
        <v>23</v>
      </c>
      <c r="T6" s="29" t="s">
        <v>158</v>
      </c>
      <c r="U6" s="34"/>
    </row>
    <row r="7" spans="1:34" ht="22.5" customHeight="1" thickTop="1" thickBot="1">
      <c r="B7" s="13" t="s">
        <v>25</v>
      </c>
      <c r="C7" s="14"/>
      <c r="D7" s="14"/>
      <c r="E7" s="14"/>
      <c r="F7" s="14"/>
      <c r="G7" s="14"/>
      <c r="H7" s="15"/>
      <c r="I7" s="15"/>
      <c r="J7" s="15"/>
      <c r="K7" s="15"/>
      <c r="L7" s="15"/>
      <c r="M7" s="15"/>
      <c r="N7" s="15"/>
      <c r="O7" s="15"/>
      <c r="P7" s="15"/>
      <c r="Q7" s="15"/>
      <c r="R7" s="15"/>
      <c r="S7" s="15"/>
      <c r="T7" s="15"/>
      <c r="U7" s="16"/>
    </row>
    <row r="8" spans="1:34" ht="16.5" customHeight="1" thickTop="1">
      <c r="B8" s="97" t="s">
        <v>26</v>
      </c>
      <c r="C8" s="42" t="s">
        <v>27</v>
      </c>
      <c r="D8" s="42"/>
      <c r="E8" s="42"/>
      <c r="F8" s="42"/>
      <c r="G8" s="42"/>
      <c r="H8" s="98"/>
      <c r="I8" s="36" t="s">
        <v>28</v>
      </c>
      <c r="J8" s="38"/>
      <c r="K8" s="38"/>
      <c r="L8" s="38"/>
      <c r="M8" s="38"/>
      <c r="N8" s="38"/>
      <c r="O8" s="38"/>
      <c r="P8" s="38"/>
      <c r="Q8" s="38"/>
      <c r="R8" s="38"/>
      <c r="S8" s="37"/>
      <c r="T8" s="40" t="s">
        <v>29</v>
      </c>
      <c r="U8" s="39"/>
    </row>
    <row r="9" spans="1:34" ht="19.5" customHeight="1">
      <c r="B9" s="99"/>
      <c r="C9" s="43"/>
      <c r="D9" s="43"/>
      <c r="E9" s="43"/>
      <c r="F9" s="43"/>
      <c r="G9" s="43"/>
      <c r="H9" s="100"/>
      <c r="I9" s="41" t="s">
        <v>30</v>
      </c>
      <c r="J9" s="42"/>
      <c r="K9" s="42"/>
      <c r="L9" s="42" t="s">
        <v>31</v>
      </c>
      <c r="M9" s="42"/>
      <c r="N9" s="42"/>
      <c r="O9" s="42"/>
      <c r="P9" s="42" t="s">
        <v>32</v>
      </c>
      <c r="Q9" s="42" t="s">
        <v>33</v>
      </c>
      <c r="R9" s="47" t="s">
        <v>34</v>
      </c>
      <c r="S9" s="46"/>
      <c r="T9" s="42" t="s">
        <v>35</v>
      </c>
      <c r="U9" s="48" t="s">
        <v>36</v>
      </c>
    </row>
    <row r="10" spans="1:34" ht="39" customHeight="1" thickBot="1">
      <c r="B10" s="101"/>
      <c r="C10" s="102"/>
      <c r="D10" s="102"/>
      <c r="E10" s="102"/>
      <c r="F10" s="102"/>
      <c r="G10" s="102"/>
      <c r="H10" s="103"/>
      <c r="I10" s="44"/>
      <c r="J10" s="45"/>
      <c r="K10" s="45"/>
      <c r="L10" s="45"/>
      <c r="M10" s="45"/>
      <c r="N10" s="45"/>
      <c r="O10" s="45"/>
      <c r="P10" s="45"/>
      <c r="Q10" s="45"/>
      <c r="R10" s="50" t="s">
        <v>37</v>
      </c>
      <c r="S10" s="51" t="s">
        <v>38</v>
      </c>
      <c r="T10" s="45"/>
      <c r="U10" s="49"/>
    </row>
    <row r="11" spans="1:34" ht="282" customHeight="1" thickTop="1" thickBot="1">
      <c r="A11" s="52"/>
      <c r="B11" s="53" t="s">
        <v>39</v>
      </c>
      <c r="C11" s="54" t="s">
        <v>159</v>
      </c>
      <c r="D11" s="54"/>
      <c r="E11" s="54"/>
      <c r="F11" s="54"/>
      <c r="G11" s="54"/>
      <c r="H11" s="54"/>
      <c r="I11" s="54" t="s">
        <v>160</v>
      </c>
      <c r="J11" s="54"/>
      <c r="K11" s="54"/>
      <c r="L11" s="54" t="s">
        <v>161</v>
      </c>
      <c r="M11" s="54"/>
      <c r="N11" s="54"/>
      <c r="O11" s="54"/>
      <c r="P11" s="55" t="s">
        <v>55</v>
      </c>
      <c r="Q11" s="55" t="s">
        <v>61</v>
      </c>
      <c r="R11" s="55">
        <v>67.45</v>
      </c>
      <c r="S11" s="55">
        <v>67.14</v>
      </c>
      <c r="T11" s="55">
        <v>0</v>
      </c>
      <c r="U11" s="57">
        <f t="shared" ref="U11:U19" si="0">IF(ISERR(T11/S11*100),"N/A",T11/S11*100)</f>
        <v>0</v>
      </c>
    </row>
    <row r="12" spans="1:34" ht="75" customHeight="1" thickTop="1" thickBot="1">
      <c r="A12" s="52"/>
      <c r="B12" s="53" t="s">
        <v>46</v>
      </c>
      <c r="C12" s="54" t="s">
        <v>162</v>
      </c>
      <c r="D12" s="54"/>
      <c r="E12" s="54"/>
      <c r="F12" s="54"/>
      <c r="G12" s="54"/>
      <c r="H12" s="54"/>
      <c r="I12" s="54" t="s">
        <v>163</v>
      </c>
      <c r="J12" s="54"/>
      <c r="K12" s="54"/>
      <c r="L12" s="54" t="s">
        <v>164</v>
      </c>
      <c r="M12" s="54"/>
      <c r="N12" s="54"/>
      <c r="O12" s="54"/>
      <c r="P12" s="55" t="s">
        <v>55</v>
      </c>
      <c r="Q12" s="55" t="s">
        <v>165</v>
      </c>
      <c r="R12" s="55">
        <v>107.56</v>
      </c>
      <c r="S12" s="55">
        <v>108.27</v>
      </c>
      <c r="T12" s="55">
        <v>107.75</v>
      </c>
      <c r="U12" s="57">
        <f t="shared" si="0"/>
        <v>99.519719220467351</v>
      </c>
    </row>
    <row r="13" spans="1:34" ht="75" customHeight="1" thickTop="1">
      <c r="A13" s="52"/>
      <c r="B13" s="53" t="s">
        <v>66</v>
      </c>
      <c r="C13" s="54" t="s">
        <v>166</v>
      </c>
      <c r="D13" s="54"/>
      <c r="E13" s="54"/>
      <c r="F13" s="54"/>
      <c r="G13" s="54"/>
      <c r="H13" s="54"/>
      <c r="I13" s="54" t="s">
        <v>167</v>
      </c>
      <c r="J13" s="54"/>
      <c r="K13" s="54"/>
      <c r="L13" s="54" t="s">
        <v>168</v>
      </c>
      <c r="M13" s="54"/>
      <c r="N13" s="54"/>
      <c r="O13" s="54"/>
      <c r="P13" s="55" t="s">
        <v>169</v>
      </c>
      <c r="Q13" s="55" t="s">
        <v>165</v>
      </c>
      <c r="R13" s="55">
        <v>28.35</v>
      </c>
      <c r="S13" s="55">
        <v>29.03</v>
      </c>
      <c r="T13" s="55">
        <v>30.32</v>
      </c>
      <c r="U13" s="57">
        <f t="shared" si="0"/>
        <v>104.44367895280745</v>
      </c>
    </row>
    <row r="14" spans="1:34" ht="106.5" customHeight="1">
      <c r="A14" s="52"/>
      <c r="B14" s="58" t="s">
        <v>52</v>
      </c>
      <c r="C14" s="59" t="s">
        <v>52</v>
      </c>
      <c r="D14" s="59"/>
      <c r="E14" s="59"/>
      <c r="F14" s="59"/>
      <c r="G14" s="59"/>
      <c r="H14" s="59"/>
      <c r="I14" s="59" t="s">
        <v>170</v>
      </c>
      <c r="J14" s="59"/>
      <c r="K14" s="59"/>
      <c r="L14" s="59" t="s">
        <v>171</v>
      </c>
      <c r="M14" s="59"/>
      <c r="N14" s="59"/>
      <c r="O14" s="59"/>
      <c r="P14" s="60" t="s">
        <v>55</v>
      </c>
      <c r="Q14" s="60" t="s">
        <v>165</v>
      </c>
      <c r="R14" s="60">
        <v>99.08</v>
      </c>
      <c r="S14" s="60">
        <v>98.93</v>
      </c>
      <c r="T14" s="60">
        <v>0</v>
      </c>
      <c r="U14" s="61">
        <f t="shared" si="0"/>
        <v>0</v>
      </c>
    </row>
    <row r="15" spans="1:34" ht="75" customHeight="1">
      <c r="A15" s="52"/>
      <c r="B15" s="58" t="s">
        <v>52</v>
      </c>
      <c r="C15" s="59" t="s">
        <v>172</v>
      </c>
      <c r="D15" s="59"/>
      <c r="E15" s="59"/>
      <c r="F15" s="59"/>
      <c r="G15" s="59"/>
      <c r="H15" s="59"/>
      <c r="I15" s="59" t="s">
        <v>173</v>
      </c>
      <c r="J15" s="59"/>
      <c r="K15" s="59"/>
      <c r="L15" s="59" t="s">
        <v>174</v>
      </c>
      <c r="M15" s="59"/>
      <c r="N15" s="59"/>
      <c r="O15" s="59"/>
      <c r="P15" s="60" t="s">
        <v>55</v>
      </c>
      <c r="Q15" s="60" t="s">
        <v>165</v>
      </c>
      <c r="R15" s="60">
        <v>104.15</v>
      </c>
      <c r="S15" s="60">
        <v>104.35</v>
      </c>
      <c r="T15" s="60">
        <v>104.32</v>
      </c>
      <c r="U15" s="61">
        <f t="shared" si="0"/>
        <v>99.971250598945844</v>
      </c>
    </row>
    <row r="16" spans="1:34" ht="95.25" customHeight="1" thickBot="1">
      <c r="A16" s="52"/>
      <c r="B16" s="58" t="s">
        <v>52</v>
      </c>
      <c r="C16" s="59" t="s">
        <v>52</v>
      </c>
      <c r="D16" s="59"/>
      <c r="E16" s="59"/>
      <c r="F16" s="59"/>
      <c r="G16" s="59"/>
      <c r="H16" s="59"/>
      <c r="I16" s="59" t="s">
        <v>175</v>
      </c>
      <c r="J16" s="59"/>
      <c r="K16" s="59"/>
      <c r="L16" s="59" t="s">
        <v>176</v>
      </c>
      <c r="M16" s="59"/>
      <c r="N16" s="59"/>
      <c r="O16" s="59"/>
      <c r="P16" s="60" t="s">
        <v>55</v>
      </c>
      <c r="Q16" s="60" t="s">
        <v>165</v>
      </c>
      <c r="R16" s="60">
        <v>103.91</v>
      </c>
      <c r="S16" s="60">
        <v>103.95</v>
      </c>
      <c r="T16" s="60">
        <v>104.28</v>
      </c>
      <c r="U16" s="61">
        <f t="shared" si="0"/>
        <v>100.31746031746032</v>
      </c>
    </row>
    <row r="17" spans="1:22" ht="90.75" customHeight="1" thickTop="1">
      <c r="A17" s="52"/>
      <c r="B17" s="53" t="s">
        <v>80</v>
      </c>
      <c r="C17" s="54" t="s">
        <v>177</v>
      </c>
      <c r="D17" s="54"/>
      <c r="E17" s="54"/>
      <c r="F17" s="54"/>
      <c r="G17" s="54"/>
      <c r="H17" s="54"/>
      <c r="I17" s="54" t="s">
        <v>178</v>
      </c>
      <c r="J17" s="54"/>
      <c r="K17" s="54"/>
      <c r="L17" s="54" t="s">
        <v>179</v>
      </c>
      <c r="M17" s="54"/>
      <c r="N17" s="54"/>
      <c r="O17" s="54"/>
      <c r="P17" s="55" t="s">
        <v>55</v>
      </c>
      <c r="Q17" s="55" t="s">
        <v>84</v>
      </c>
      <c r="R17" s="55">
        <v>77.8</v>
      </c>
      <c r="S17" s="55">
        <v>77.73</v>
      </c>
      <c r="T17" s="55">
        <v>85.41</v>
      </c>
      <c r="U17" s="57">
        <f t="shared" si="0"/>
        <v>109.88035507526051</v>
      </c>
    </row>
    <row r="18" spans="1:22" ht="75" customHeight="1">
      <c r="A18" s="52"/>
      <c r="B18" s="58" t="s">
        <v>52</v>
      </c>
      <c r="C18" s="59" t="s">
        <v>52</v>
      </c>
      <c r="D18" s="59"/>
      <c r="E18" s="59"/>
      <c r="F18" s="59"/>
      <c r="G18" s="59"/>
      <c r="H18" s="59"/>
      <c r="I18" s="59" t="s">
        <v>180</v>
      </c>
      <c r="J18" s="59"/>
      <c r="K18" s="59"/>
      <c r="L18" s="59" t="s">
        <v>181</v>
      </c>
      <c r="M18" s="59"/>
      <c r="N18" s="59"/>
      <c r="O18" s="59"/>
      <c r="P18" s="60" t="s">
        <v>55</v>
      </c>
      <c r="Q18" s="60" t="s">
        <v>84</v>
      </c>
      <c r="R18" s="60">
        <v>100</v>
      </c>
      <c r="S18" s="60">
        <v>16</v>
      </c>
      <c r="T18" s="60">
        <v>16</v>
      </c>
      <c r="U18" s="61">
        <f t="shared" si="0"/>
        <v>100</v>
      </c>
    </row>
    <row r="19" spans="1:22" ht="69" customHeight="1" thickBot="1">
      <c r="A19" s="52"/>
      <c r="B19" s="58" t="s">
        <v>52</v>
      </c>
      <c r="C19" s="59" t="s">
        <v>182</v>
      </c>
      <c r="D19" s="59"/>
      <c r="E19" s="59"/>
      <c r="F19" s="59"/>
      <c r="G19" s="59"/>
      <c r="H19" s="59"/>
      <c r="I19" s="59" t="s">
        <v>183</v>
      </c>
      <c r="J19" s="59"/>
      <c r="K19" s="59"/>
      <c r="L19" s="59" t="s">
        <v>184</v>
      </c>
      <c r="M19" s="59"/>
      <c r="N19" s="59"/>
      <c r="O19" s="59"/>
      <c r="P19" s="60" t="s">
        <v>55</v>
      </c>
      <c r="Q19" s="60" t="s">
        <v>84</v>
      </c>
      <c r="R19" s="60">
        <v>100</v>
      </c>
      <c r="S19" s="60">
        <v>100</v>
      </c>
      <c r="T19" s="60">
        <v>100</v>
      </c>
      <c r="U19" s="61">
        <f t="shared" si="0"/>
        <v>100</v>
      </c>
    </row>
    <row r="20" spans="1:22" ht="18.75" thickTop="1" thickBot="1">
      <c r="B20" s="13" t="s">
        <v>91</v>
      </c>
      <c r="C20" s="14"/>
      <c r="D20" s="14"/>
      <c r="E20" s="14"/>
      <c r="F20" s="14"/>
      <c r="G20" s="14"/>
      <c r="H20" s="15"/>
      <c r="I20" s="15"/>
      <c r="J20" s="15"/>
      <c r="K20" s="15"/>
      <c r="L20" s="15"/>
      <c r="M20" s="15"/>
      <c r="N20" s="15"/>
      <c r="O20" s="15"/>
      <c r="P20" s="15"/>
      <c r="Q20" s="15"/>
      <c r="R20" s="15"/>
      <c r="S20" s="15"/>
      <c r="T20" s="15"/>
      <c r="U20" s="16"/>
      <c r="V20" s="62"/>
    </row>
    <row r="21" spans="1:22" ht="35.25" thickTop="1">
      <c r="B21" s="63"/>
      <c r="C21" s="64"/>
      <c r="D21" s="64"/>
      <c r="E21" s="64"/>
      <c r="F21" s="64"/>
      <c r="G21" s="64"/>
      <c r="H21" s="65"/>
      <c r="I21" s="65"/>
      <c r="J21" s="65"/>
      <c r="K21" s="65"/>
      <c r="L21" s="65"/>
      <c r="M21" s="65"/>
      <c r="N21" s="65"/>
      <c r="O21" s="65"/>
      <c r="P21" s="66"/>
      <c r="Q21" s="67"/>
      <c r="R21" s="68" t="s">
        <v>92</v>
      </c>
      <c r="S21" s="35" t="s">
        <v>93</v>
      </c>
      <c r="T21" s="68" t="s">
        <v>94</v>
      </c>
      <c r="U21" s="35" t="s">
        <v>95</v>
      </c>
    </row>
    <row r="22" spans="1:22" ht="35.25" thickBot="1">
      <c r="B22" s="69"/>
      <c r="C22" s="70"/>
      <c r="D22" s="70"/>
      <c r="E22" s="70"/>
      <c r="F22" s="70"/>
      <c r="G22" s="70"/>
      <c r="H22" s="71"/>
      <c r="I22" s="71"/>
      <c r="J22" s="71"/>
      <c r="K22" s="71"/>
      <c r="L22" s="71"/>
      <c r="M22" s="71"/>
      <c r="N22" s="71"/>
      <c r="O22" s="71"/>
      <c r="P22" s="72"/>
      <c r="Q22" s="73"/>
      <c r="R22" s="74" t="s">
        <v>96</v>
      </c>
      <c r="S22" s="73" t="s">
        <v>96</v>
      </c>
      <c r="T22" s="73" t="s">
        <v>96</v>
      </c>
      <c r="U22" s="73" t="s">
        <v>97</v>
      </c>
    </row>
    <row r="23" spans="1:22" ht="18" thickBot="1">
      <c r="B23" s="75" t="s">
        <v>98</v>
      </c>
      <c r="C23" s="76"/>
      <c r="D23" s="76"/>
      <c r="E23" s="77"/>
      <c r="F23" s="77"/>
      <c r="G23" s="77"/>
      <c r="H23" s="78"/>
      <c r="I23" s="78"/>
      <c r="J23" s="78"/>
      <c r="K23" s="78"/>
      <c r="L23" s="78"/>
      <c r="M23" s="78"/>
      <c r="N23" s="78"/>
      <c r="O23" s="78"/>
      <c r="P23" s="79"/>
      <c r="Q23" s="79"/>
      <c r="R23" s="104">
        <f>5136.211777</f>
        <v>5136.2117770000004</v>
      </c>
      <c r="S23" s="104">
        <f>1032.06325</f>
        <v>1032.0632499999999</v>
      </c>
      <c r="T23" s="104">
        <f>1027.37180409</f>
        <v>1027.3718040900001</v>
      </c>
      <c r="U23" s="105">
        <f>+IF(ISERR(T23/S23*100),"N/A",T23/S23*100)</f>
        <v>99.545430388108485</v>
      </c>
    </row>
    <row r="24" spans="1:22" ht="13.5" customHeight="1" thickBot="1">
      <c r="B24" s="82" t="s">
        <v>99</v>
      </c>
      <c r="C24" s="83"/>
      <c r="D24" s="83"/>
      <c r="E24" s="84"/>
      <c r="F24" s="84"/>
      <c r="G24" s="84"/>
      <c r="H24" s="85"/>
      <c r="I24" s="85"/>
      <c r="J24" s="85"/>
      <c r="K24" s="85"/>
      <c r="L24" s="85"/>
      <c r="M24" s="85"/>
      <c r="N24" s="85"/>
      <c r="O24" s="85"/>
      <c r="P24" s="86"/>
      <c r="Q24" s="86"/>
      <c r="R24" s="104">
        <f>5136.211777</f>
        <v>5136.2117770000004</v>
      </c>
      <c r="S24" s="104">
        <f>1032.06325</f>
        <v>1032.0632499999999</v>
      </c>
      <c r="T24" s="104">
        <f>1027.37180409</f>
        <v>1027.3718040900001</v>
      </c>
      <c r="U24" s="105">
        <f>+IF(ISERR(T24/S24*100),"N/A",T24/S24*100)</f>
        <v>99.545430388108485</v>
      </c>
    </row>
    <row r="25" spans="1:22" ht="18.75" thickTop="1" thickBot="1">
      <c r="B25" s="13" t="s">
        <v>100</v>
      </c>
      <c r="C25" s="14"/>
      <c r="D25" s="14"/>
      <c r="E25" s="14"/>
      <c r="F25" s="14"/>
      <c r="G25" s="14"/>
      <c r="H25" s="15"/>
      <c r="I25" s="15"/>
      <c r="J25" s="15"/>
      <c r="K25" s="15"/>
      <c r="L25" s="15"/>
      <c r="M25" s="15"/>
      <c r="N25" s="15"/>
      <c r="O25" s="15"/>
      <c r="P25" s="15"/>
      <c r="Q25" s="15"/>
      <c r="R25" s="15"/>
      <c r="S25" s="15"/>
      <c r="T25" s="15"/>
      <c r="U25" s="16"/>
    </row>
    <row r="26" spans="1:22" ht="47.25" customHeight="1" thickTop="1">
      <c r="B26" s="87" t="s">
        <v>101</v>
      </c>
      <c r="C26" s="89"/>
      <c r="D26" s="89"/>
      <c r="E26" s="89"/>
      <c r="F26" s="89"/>
      <c r="G26" s="89"/>
      <c r="H26" s="89"/>
      <c r="I26" s="89"/>
      <c r="J26" s="89"/>
      <c r="K26" s="89"/>
      <c r="L26" s="89"/>
      <c r="M26" s="89"/>
      <c r="N26" s="89"/>
      <c r="O26" s="89"/>
      <c r="P26" s="89"/>
      <c r="Q26" s="89"/>
      <c r="R26" s="89"/>
      <c r="S26" s="89"/>
      <c r="T26" s="89"/>
      <c r="U26" s="88"/>
    </row>
    <row r="27" spans="1:22" ht="63" customHeight="1">
      <c r="B27" s="90" t="s">
        <v>185</v>
      </c>
      <c r="C27" s="92"/>
      <c r="D27" s="92"/>
      <c r="E27" s="92"/>
      <c r="F27" s="92"/>
      <c r="G27" s="92"/>
      <c r="H27" s="92"/>
      <c r="I27" s="92"/>
      <c r="J27" s="92"/>
      <c r="K27" s="92"/>
      <c r="L27" s="92"/>
      <c r="M27" s="92"/>
      <c r="N27" s="92"/>
      <c r="O27" s="92"/>
      <c r="P27" s="92"/>
      <c r="Q27" s="92"/>
      <c r="R27" s="92"/>
      <c r="S27" s="92"/>
      <c r="T27" s="92"/>
      <c r="U27" s="91"/>
    </row>
    <row r="28" spans="1:22" ht="36" customHeight="1">
      <c r="B28" s="90" t="s">
        <v>186</v>
      </c>
      <c r="C28" s="92"/>
      <c r="D28" s="92"/>
      <c r="E28" s="92"/>
      <c r="F28" s="92"/>
      <c r="G28" s="92"/>
      <c r="H28" s="92"/>
      <c r="I28" s="92"/>
      <c r="J28" s="92"/>
      <c r="K28" s="92"/>
      <c r="L28" s="92"/>
      <c r="M28" s="92"/>
      <c r="N28" s="92"/>
      <c r="O28" s="92"/>
      <c r="P28" s="92"/>
      <c r="Q28" s="92"/>
      <c r="R28" s="92"/>
      <c r="S28" s="92"/>
      <c r="T28" s="92"/>
      <c r="U28" s="91"/>
    </row>
    <row r="29" spans="1:22" ht="36" customHeight="1">
      <c r="B29" s="90" t="s">
        <v>187</v>
      </c>
      <c r="C29" s="92"/>
      <c r="D29" s="92"/>
      <c r="E29" s="92"/>
      <c r="F29" s="92"/>
      <c r="G29" s="92"/>
      <c r="H29" s="92"/>
      <c r="I29" s="92"/>
      <c r="J29" s="92"/>
      <c r="K29" s="92"/>
      <c r="L29" s="92"/>
      <c r="M29" s="92"/>
      <c r="N29" s="92"/>
      <c r="O29" s="92"/>
      <c r="P29" s="92"/>
      <c r="Q29" s="92"/>
      <c r="R29" s="92"/>
      <c r="S29" s="92"/>
      <c r="T29" s="92"/>
      <c r="U29" s="91"/>
    </row>
    <row r="30" spans="1:22" ht="54" customHeight="1">
      <c r="B30" s="90" t="s">
        <v>188</v>
      </c>
      <c r="C30" s="92"/>
      <c r="D30" s="92"/>
      <c r="E30" s="92"/>
      <c r="F30" s="92"/>
      <c r="G30" s="92"/>
      <c r="H30" s="92"/>
      <c r="I30" s="92"/>
      <c r="J30" s="92"/>
      <c r="K30" s="92"/>
      <c r="L30" s="92"/>
      <c r="M30" s="92"/>
      <c r="N30" s="92"/>
      <c r="O30" s="92"/>
      <c r="P30" s="92"/>
      <c r="Q30" s="92"/>
      <c r="R30" s="106"/>
      <c r="S30" s="106"/>
      <c r="T30" s="106"/>
      <c r="U30" s="107"/>
    </row>
    <row r="31" spans="1:22" ht="55.5" customHeight="1">
      <c r="B31" s="90" t="s">
        <v>189</v>
      </c>
      <c r="C31" s="92"/>
      <c r="D31" s="92"/>
      <c r="E31" s="92"/>
      <c r="F31" s="92"/>
      <c r="G31" s="92"/>
      <c r="H31" s="92"/>
      <c r="I31" s="92"/>
      <c r="J31" s="92"/>
      <c r="K31" s="92"/>
      <c r="L31" s="92"/>
      <c r="M31" s="92"/>
      <c r="N31" s="92"/>
      <c r="O31" s="92"/>
      <c r="P31" s="92"/>
      <c r="Q31" s="92"/>
      <c r="R31" s="106"/>
      <c r="S31" s="106"/>
      <c r="T31" s="106"/>
      <c r="U31" s="107"/>
    </row>
    <row r="32" spans="1:22" ht="34.5" customHeight="1">
      <c r="B32" s="90" t="s">
        <v>190</v>
      </c>
      <c r="C32" s="92"/>
      <c r="D32" s="92"/>
      <c r="E32" s="92"/>
      <c r="F32" s="92"/>
      <c r="G32" s="92"/>
      <c r="H32" s="92"/>
      <c r="I32" s="92"/>
      <c r="J32" s="92"/>
      <c r="K32" s="92"/>
      <c r="L32" s="92"/>
      <c r="M32" s="92"/>
      <c r="N32" s="92"/>
      <c r="O32" s="92"/>
      <c r="P32" s="92"/>
      <c r="Q32" s="92"/>
      <c r="R32" s="92"/>
      <c r="S32" s="92"/>
      <c r="T32" s="92"/>
      <c r="U32" s="91"/>
    </row>
    <row r="33" spans="2:21" ht="34.5" customHeight="1">
      <c r="B33" s="90" t="s">
        <v>191</v>
      </c>
      <c r="C33" s="92"/>
      <c r="D33" s="92"/>
      <c r="E33" s="92"/>
      <c r="F33" s="92"/>
      <c r="G33" s="92"/>
      <c r="H33" s="92"/>
      <c r="I33" s="92"/>
      <c r="J33" s="92"/>
      <c r="K33" s="92"/>
      <c r="L33" s="92"/>
      <c r="M33" s="92"/>
      <c r="N33" s="92"/>
      <c r="O33" s="92"/>
      <c r="P33" s="92"/>
      <c r="Q33" s="92"/>
      <c r="R33" s="92"/>
      <c r="S33" s="92"/>
      <c r="T33" s="92"/>
      <c r="U33" s="91"/>
    </row>
    <row r="34" spans="2:21" ht="34.5" customHeight="1">
      <c r="B34" s="90" t="s">
        <v>192</v>
      </c>
      <c r="C34" s="92"/>
      <c r="D34" s="92"/>
      <c r="E34" s="92"/>
      <c r="F34" s="92"/>
      <c r="G34" s="92"/>
      <c r="H34" s="92"/>
      <c r="I34" s="92"/>
      <c r="J34" s="92"/>
      <c r="K34" s="92"/>
      <c r="L34" s="92"/>
      <c r="M34" s="92"/>
      <c r="N34" s="92"/>
      <c r="O34" s="92"/>
      <c r="P34" s="92"/>
      <c r="Q34" s="92"/>
      <c r="R34" s="92"/>
      <c r="S34" s="92"/>
      <c r="T34" s="92"/>
      <c r="U34" s="91"/>
    </row>
    <row r="35" spans="2:21" ht="57" customHeight="1" thickBot="1">
      <c r="B35" s="93" t="s">
        <v>193</v>
      </c>
      <c r="C35" s="95"/>
      <c r="D35" s="95"/>
      <c r="E35" s="95"/>
      <c r="F35" s="95"/>
      <c r="G35" s="95"/>
      <c r="H35" s="95"/>
      <c r="I35" s="95"/>
      <c r="J35" s="95"/>
      <c r="K35" s="95"/>
      <c r="L35" s="95"/>
      <c r="M35" s="95"/>
      <c r="N35" s="95"/>
      <c r="O35" s="95"/>
      <c r="P35" s="95"/>
      <c r="Q35" s="95"/>
      <c r="R35" s="95"/>
      <c r="S35" s="95"/>
      <c r="T35" s="95"/>
      <c r="U35" s="94"/>
    </row>
  </sheetData>
  <mergeCells count="60">
    <mergeCell ref="B33:U33"/>
    <mergeCell ref="B34:U34"/>
    <mergeCell ref="B35:U35"/>
    <mergeCell ref="B27:U27"/>
    <mergeCell ref="B28:U28"/>
    <mergeCell ref="B29:U29"/>
    <mergeCell ref="B30:U30"/>
    <mergeCell ref="B31:U31"/>
    <mergeCell ref="B32:U32"/>
    <mergeCell ref="C19:H19"/>
    <mergeCell ref="I19:K19"/>
    <mergeCell ref="L19:O19"/>
    <mergeCell ref="B23:D23"/>
    <mergeCell ref="B24:D24"/>
    <mergeCell ref="B26:U26"/>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5.xml><?xml version="1.0" encoding="utf-8"?>
<worksheet xmlns="http://schemas.openxmlformats.org/spreadsheetml/2006/main" xmlns:r="http://schemas.openxmlformats.org/officeDocument/2006/relationships">
  <sheetPr>
    <tabColor indexed="11"/>
    <pageSetUpPr fitToPage="1"/>
  </sheetPr>
  <dimension ref="A1:AH29"/>
  <sheetViews>
    <sheetView topLeftCell="A16" zoomScaleNormal="100" zoomScaleSheetLayoutView="80" workbookViewId="0">
      <selection activeCell="C28" sqref="C28"/>
    </sheetView>
  </sheetViews>
  <sheetFormatPr baseColWidth="10" defaultColWidth="11.42578125" defaultRowHeight="17.2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c r="A1" s="4"/>
      <c r="B1" s="8" t="s">
        <v>0</v>
      </c>
      <c r="C1" s="8"/>
      <c r="D1" s="8"/>
      <c r="E1" s="8"/>
      <c r="F1" s="8"/>
      <c r="G1" s="8"/>
      <c r="H1" s="8"/>
      <c r="I1" s="8"/>
      <c r="J1" s="8"/>
      <c r="K1" s="8"/>
      <c r="L1" s="8"/>
      <c r="M1" s="4" t="s">
        <v>5</v>
      </c>
      <c r="N1" s="4"/>
      <c r="O1" s="4"/>
      <c r="P1" s="9"/>
      <c r="Q1" s="9"/>
      <c r="R1" s="9"/>
      <c r="Y1" s="10"/>
      <c r="Z1" s="10"/>
      <c r="AA1" s="11"/>
      <c r="AH1" s="12"/>
    </row>
    <row r="2" spans="1:34" ht="13.5" customHeight="1" thickBot="1"/>
    <row r="3" spans="1:34" ht="22.5" customHeight="1" thickTop="1" thickBot="1">
      <c r="B3" s="13" t="s">
        <v>6</v>
      </c>
      <c r="C3" s="14"/>
      <c r="D3" s="14"/>
      <c r="E3" s="14"/>
      <c r="F3" s="14"/>
      <c r="G3" s="14"/>
      <c r="H3" s="15"/>
      <c r="I3" s="15"/>
      <c r="J3" s="15"/>
      <c r="K3" s="15"/>
      <c r="L3" s="15"/>
      <c r="M3" s="15"/>
      <c r="N3" s="15"/>
      <c r="O3" s="15"/>
      <c r="P3" s="15"/>
      <c r="Q3" s="15"/>
      <c r="R3" s="15"/>
      <c r="S3" s="15"/>
      <c r="T3" s="15"/>
      <c r="U3" s="16"/>
    </row>
    <row r="4" spans="1:34" ht="51.75" customHeight="1" thickTop="1">
      <c r="B4" s="17" t="s">
        <v>7</v>
      </c>
      <c r="C4" s="18" t="s">
        <v>194</v>
      </c>
      <c r="D4" s="19" t="s">
        <v>195</v>
      </c>
      <c r="E4" s="19"/>
      <c r="F4" s="19"/>
      <c r="G4" s="19"/>
      <c r="H4" s="19"/>
      <c r="I4" s="20"/>
      <c r="J4" s="21" t="s">
        <v>10</v>
      </c>
      <c r="K4" s="22" t="s">
        <v>11</v>
      </c>
      <c r="L4" s="23" t="s">
        <v>2</v>
      </c>
      <c r="M4" s="23"/>
      <c r="N4" s="23"/>
      <c r="O4" s="23"/>
      <c r="P4" s="21" t="s">
        <v>12</v>
      </c>
      <c r="Q4" s="23" t="s">
        <v>13</v>
      </c>
      <c r="R4" s="23"/>
      <c r="S4" s="21" t="s">
        <v>14</v>
      </c>
      <c r="T4" s="23" t="s">
        <v>15</v>
      </c>
      <c r="U4" s="24"/>
    </row>
    <row r="5" spans="1:34" ht="15.75" customHeight="1">
      <c r="B5" s="25" t="s">
        <v>16</v>
      </c>
      <c r="C5" s="27"/>
      <c r="D5" s="27"/>
      <c r="E5" s="27"/>
      <c r="F5" s="27"/>
      <c r="G5" s="27"/>
      <c r="H5" s="27"/>
      <c r="I5" s="27"/>
      <c r="J5" s="27"/>
      <c r="K5" s="27"/>
      <c r="L5" s="27"/>
      <c r="M5" s="27"/>
      <c r="N5" s="27"/>
      <c r="O5" s="27"/>
      <c r="P5" s="27"/>
      <c r="Q5" s="27"/>
      <c r="R5" s="27"/>
      <c r="S5" s="27"/>
      <c r="T5" s="27"/>
      <c r="U5" s="26"/>
    </row>
    <row r="6" spans="1:34" ht="61.5" customHeight="1" thickBot="1">
      <c r="B6" s="28" t="s">
        <v>17</v>
      </c>
      <c r="C6" s="29" t="s">
        <v>18</v>
      </c>
      <c r="D6" s="29"/>
      <c r="E6" s="29"/>
      <c r="F6" s="29"/>
      <c r="G6" s="29"/>
      <c r="H6" s="30"/>
      <c r="I6" s="30"/>
      <c r="J6" s="30" t="s">
        <v>19</v>
      </c>
      <c r="K6" s="29" t="s">
        <v>196</v>
      </c>
      <c r="L6" s="29"/>
      <c r="M6" s="29"/>
      <c r="N6" s="31"/>
      <c r="O6" s="32" t="s">
        <v>21</v>
      </c>
      <c r="P6" s="29" t="s">
        <v>197</v>
      </c>
      <c r="Q6" s="29"/>
      <c r="R6" s="33"/>
      <c r="S6" s="32" t="s">
        <v>23</v>
      </c>
      <c r="T6" s="29" t="s">
        <v>198</v>
      </c>
      <c r="U6" s="34"/>
    </row>
    <row r="7" spans="1:34" ht="22.5" customHeight="1" thickTop="1" thickBot="1">
      <c r="B7" s="13" t="s">
        <v>25</v>
      </c>
      <c r="C7" s="14"/>
      <c r="D7" s="14"/>
      <c r="E7" s="14"/>
      <c r="F7" s="14"/>
      <c r="G7" s="14"/>
      <c r="H7" s="15"/>
      <c r="I7" s="15"/>
      <c r="J7" s="15"/>
      <c r="K7" s="15"/>
      <c r="L7" s="15"/>
      <c r="M7" s="15"/>
      <c r="N7" s="15"/>
      <c r="O7" s="15"/>
      <c r="P7" s="15"/>
      <c r="Q7" s="15"/>
      <c r="R7" s="15"/>
      <c r="S7" s="15"/>
      <c r="T7" s="15"/>
      <c r="U7" s="16"/>
    </row>
    <row r="8" spans="1:34" ht="16.5" customHeight="1" thickTop="1">
      <c r="B8" s="97" t="s">
        <v>26</v>
      </c>
      <c r="C8" s="42" t="s">
        <v>27</v>
      </c>
      <c r="D8" s="42"/>
      <c r="E8" s="42"/>
      <c r="F8" s="42"/>
      <c r="G8" s="42"/>
      <c r="H8" s="98"/>
      <c r="I8" s="36" t="s">
        <v>28</v>
      </c>
      <c r="J8" s="38"/>
      <c r="K8" s="38"/>
      <c r="L8" s="38"/>
      <c r="M8" s="38"/>
      <c r="N8" s="38"/>
      <c r="O8" s="38"/>
      <c r="P8" s="38"/>
      <c r="Q8" s="38"/>
      <c r="R8" s="38"/>
      <c r="S8" s="37"/>
      <c r="T8" s="40" t="s">
        <v>29</v>
      </c>
      <c r="U8" s="39"/>
    </row>
    <row r="9" spans="1:34" ht="19.5" customHeight="1">
      <c r="B9" s="99"/>
      <c r="C9" s="43"/>
      <c r="D9" s="43"/>
      <c r="E9" s="43"/>
      <c r="F9" s="43"/>
      <c r="G9" s="43"/>
      <c r="H9" s="100"/>
      <c r="I9" s="41" t="s">
        <v>30</v>
      </c>
      <c r="J9" s="42"/>
      <c r="K9" s="42"/>
      <c r="L9" s="42" t="s">
        <v>31</v>
      </c>
      <c r="M9" s="42"/>
      <c r="N9" s="42"/>
      <c r="O9" s="42"/>
      <c r="P9" s="42" t="s">
        <v>32</v>
      </c>
      <c r="Q9" s="42" t="s">
        <v>33</v>
      </c>
      <c r="R9" s="47" t="s">
        <v>34</v>
      </c>
      <c r="S9" s="46"/>
      <c r="T9" s="42" t="s">
        <v>35</v>
      </c>
      <c r="U9" s="48" t="s">
        <v>36</v>
      </c>
    </row>
    <row r="10" spans="1:34" ht="39" customHeight="1" thickBot="1">
      <c r="B10" s="101"/>
      <c r="C10" s="102"/>
      <c r="D10" s="102"/>
      <c r="E10" s="102"/>
      <c r="F10" s="102"/>
      <c r="G10" s="102"/>
      <c r="H10" s="103"/>
      <c r="I10" s="44"/>
      <c r="J10" s="45"/>
      <c r="K10" s="45"/>
      <c r="L10" s="45"/>
      <c r="M10" s="45"/>
      <c r="N10" s="45"/>
      <c r="O10" s="45"/>
      <c r="P10" s="45"/>
      <c r="Q10" s="45"/>
      <c r="R10" s="50" t="s">
        <v>37</v>
      </c>
      <c r="S10" s="51" t="s">
        <v>38</v>
      </c>
      <c r="T10" s="45"/>
      <c r="U10" s="49"/>
    </row>
    <row r="11" spans="1:34" ht="135" customHeight="1" thickTop="1" thickBot="1">
      <c r="A11" s="52"/>
      <c r="B11" s="53" t="s">
        <v>39</v>
      </c>
      <c r="C11" s="54" t="s">
        <v>199</v>
      </c>
      <c r="D11" s="54"/>
      <c r="E11" s="54"/>
      <c r="F11" s="54"/>
      <c r="G11" s="54"/>
      <c r="H11" s="54"/>
      <c r="I11" s="54" t="s">
        <v>200</v>
      </c>
      <c r="J11" s="54"/>
      <c r="K11" s="54"/>
      <c r="L11" s="54" t="s">
        <v>201</v>
      </c>
      <c r="M11" s="54"/>
      <c r="N11" s="54"/>
      <c r="O11" s="54"/>
      <c r="P11" s="55" t="s">
        <v>55</v>
      </c>
      <c r="Q11" s="55" t="s">
        <v>44</v>
      </c>
      <c r="R11" s="55">
        <v>1</v>
      </c>
      <c r="S11" s="55" t="s">
        <v>45</v>
      </c>
      <c r="T11" s="55" t="s">
        <v>45</v>
      </c>
      <c r="U11" s="57" t="str">
        <f t="shared" ref="U11:U16" si="0">IF(ISERR(T11/S11*100),"N/A",T11/S11*100)</f>
        <v>N/A</v>
      </c>
    </row>
    <row r="12" spans="1:34" ht="75" customHeight="1" thickTop="1" thickBot="1">
      <c r="A12" s="52"/>
      <c r="B12" s="53" t="s">
        <v>46</v>
      </c>
      <c r="C12" s="54" t="s">
        <v>202</v>
      </c>
      <c r="D12" s="54"/>
      <c r="E12" s="54"/>
      <c r="F12" s="54"/>
      <c r="G12" s="54"/>
      <c r="H12" s="54"/>
      <c r="I12" s="54" t="s">
        <v>203</v>
      </c>
      <c r="J12" s="54"/>
      <c r="K12" s="54"/>
      <c r="L12" s="54" t="s">
        <v>204</v>
      </c>
      <c r="M12" s="54"/>
      <c r="N12" s="54"/>
      <c r="O12" s="54"/>
      <c r="P12" s="55" t="s">
        <v>55</v>
      </c>
      <c r="Q12" s="55" t="s">
        <v>165</v>
      </c>
      <c r="R12" s="55">
        <v>25.86</v>
      </c>
      <c r="S12" s="55">
        <v>24.34</v>
      </c>
      <c r="T12" s="55">
        <v>24.1</v>
      </c>
      <c r="U12" s="57">
        <f t="shared" si="0"/>
        <v>99.01396877567791</v>
      </c>
    </row>
    <row r="13" spans="1:34" ht="75" customHeight="1" thickTop="1">
      <c r="A13" s="52"/>
      <c r="B13" s="53" t="s">
        <v>66</v>
      </c>
      <c r="C13" s="54" t="s">
        <v>205</v>
      </c>
      <c r="D13" s="54"/>
      <c r="E13" s="54"/>
      <c r="F13" s="54"/>
      <c r="G13" s="54"/>
      <c r="H13" s="54"/>
      <c r="I13" s="54" t="s">
        <v>206</v>
      </c>
      <c r="J13" s="54"/>
      <c r="K13" s="54"/>
      <c r="L13" s="54" t="s">
        <v>207</v>
      </c>
      <c r="M13" s="54"/>
      <c r="N13" s="54"/>
      <c r="O13" s="54"/>
      <c r="P13" s="55" t="s">
        <v>208</v>
      </c>
      <c r="Q13" s="55" t="s">
        <v>209</v>
      </c>
      <c r="R13" s="55">
        <v>85</v>
      </c>
      <c r="S13" s="55">
        <v>87</v>
      </c>
      <c r="T13" s="55">
        <v>87.47</v>
      </c>
      <c r="U13" s="57">
        <f t="shared" si="0"/>
        <v>100.54022988505747</v>
      </c>
    </row>
    <row r="14" spans="1:34" ht="89.25" customHeight="1" thickBot="1">
      <c r="A14" s="52"/>
      <c r="B14" s="58" t="s">
        <v>52</v>
      </c>
      <c r="C14" s="59" t="s">
        <v>210</v>
      </c>
      <c r="D14" s="59"/>
      <c r="E14" s="59"/>
      <c r="F14" s="59"/>
      <c r="G14" s="59"/>
      <c r="H14" s="59"/>
      <c r="I14" s="59" t="s">
        <v>211</v>
      </c>
      <c r="J14" s="59"/>
      <c r="K14" s="59"/>
      <c r="L14" s="59" t="s">
        <v>212</v>
      </c>
      <c r="M14" s="59"/>
      <c r="N14" s="59"/>
      <c r="O14" s="59"/>
      <c r="P14" s="60" t="s">
        <v>55</v>
      </c>
      <c r="Q14" s="60" t="s">
        <v>213</v>
      </c>
      <c r="R14" s="60">
        <v>95</v>
      </c>
      <c r="S14" s="60" t="s">
        <v>45</v>
      </c>
      <c r="T14" s="60" t="s">
        <v>45</v>
      </c>
      <c r="U14" s="61" t="str">
        <f t="shared" si="0"/>
        <v>N/A</v>
      </c>
    </row>
    <row r="15" spans="1:34" ht="90" customHeight="1" thickTop="1">
      <c r="A15" s="52"/>
      <c r="B15" s="53" t="s">
        <v>80</v>
      </c>
      <c r="C15" s="54" t="s">
        <v>214</v>
      </c>
      <c r="D15" s="54"/>
      <c r="E15" s="54"/>
      <c r="F15" s="54"/>
      <c r="G15" s="54"/>
      <c r="H15" s="54"/>
      <c r="I15" s="54" t="s">
        <v>215</v>
      </c>
      <c r="J15" s="54"/>
      <c r="K15" s="54"/>
      <c r="L15" s="54" t="s">
        <v>216</v>
      </c>
      <c r="M15" s="54"/>
      <c r="N15" s="54"/>
      <c r="O15" s="54"/>
      <c r="P15" s="55" t="s">
        <v>55</v>
      </c>
      <c r="Q15" s="55" t="s">
        <v>84</v>
      </c>
      <c r="R15" s="55">
        <v>90</v>
      </c>
      <c r="S15" s="55">
        <v>90</v>
      </c>
      <c r="T15" s="55">
        <v>91.8</v>
      </c>
      <c r="U15" s="57">
        <f t="shared" si="0"/>
        <v>102</v>
      </c>
    </row>
    <row r="16" spans="1:34" ht="58.5" customHeight="1" thickBot="1">
      <c r="A16" s="52"/>
      <c r="B16" s="58" t="s">
        <v>52</v>
      </c>
      <c r="C16" s="59" t="s">
        <v>217</v>
      </c>
      <c r="D16" s="59"/>
      <c r="E16" s="59"/>
      <c r="F16" s="59"/>
      <c r="G16" s="59"/>
      <c r="H16" s="59"/>
      <c r="I16" s="59" t="s">
        <v>218</v>
      </c>
      <c r="J16" s="59"/>
      <c r="K16" s="59"/>
      <c r="L16" s="59" t="s">
        <v>219</v>
      </c>
      <c r="M16" s="59"/>
      <c r="N16" s="59"/>
      <c r="O16" s="59"/>
      <c r="P16" s="60" t="s">
        <v>208</v>
      </c>
      <c r="Q16" s="60" t="s">
        <v>209</v>
      </c>
      <c r="R16" s="96">
        <v>141597</v>
      </c>
      <c r="S16" s="96">
        <v>157052.35</v>
      </c>
      <c r="T16" s="96">
        <v>153174</v>
      </c>
      <c r="U16" s="61">
        <f t="shared" si="0"/>
        <v>97.530536792349807</v>
      </c>
    </row>
    <row r="17" spans="2:22" ht="18.75" thickTop="1" thickBot="1">
      <c r="B17" s="13" t="s">
        <v>91</v>
      </c>
      <c r="C17" s="14"/>
      <c r="D17" s="14"/>
      <c r="E17" s="14"/>
      <c r="F17" s="14"/>
      <c r="G17" s="14"/>
      <c r="H17" s="15"/>
      <c r="I17" s="15"/>
      <c r="J17" s="15"/>
      <c r="K17" s="15"/>
      <c r="L17" s="15"/>
      <c r="M17" s="15"/>
      <c r="N17" s="15"/>
      <c r="O17" s="15"/>
      <c r="P17" s="15"/>
      <c r="Q17" s="15"/>
      <c r="R17" s="15"/>
      <c r="S17" s="15"/>
      <c r="T17" s="15"/>
      <c r="U17" s="16"/>
      <c r="V17" s="62"/>
    </row>
    <row r="18" spans="2:22" ht="35.25" thickTop="1">
      <c r="B18" s="63"/>
      <c r="C18" s="64"/>
      <c r="D18" s="64"/>
      <c r="E18" s="64"/>
      <c r="F18" s="64"/>
      <c r="G18" s="64"/>
      <c r="H18" s="65"/>
      <c r="I18" s="65"/>
      <c r="J18" s="65"/>
      <c r="K18" s="65"/>
      <c r="L18" s="65"/>
      <c r="M18" s="65"/>
      <c r="N18" s="65"/>
      <c r="O18" s="65"/>
      <c r="P18" s="66"/>
      <c r="Q18" s="67"/>
      <c r="R18" s="68" t="s">
        <v>92</v>
      </c>
      <c r="S18" s="35" t="s">
        <v>93</v>
      </c>
      <c r="T18" s="68" t="s">
        <v>94</v>
      </c>
      <c r="U18" s="35" t="s">
        <v>95</v>
      </c>
    </row>
    <row r="19" spans="2:22" ht="35.25" thickBot="1">
      <c r="B19" s="69"/>
      <c r="C19" s="70"/>
      <c r="D19" s="70"/>
      <c r="E19" s="70"/>
      <c r="F19" s="70"/>
      <c r="G19" s="70"/>
      <c r="H19" s="71"/>
      <c r="I19" s="71"/>
      <c r="J19" s="71"/>
      <c r="K19" s="71"/>
      <c r="L19" s="71"/>
      <c r="M19" s="71"/>
      <c r="N19" s="71"/>
      <c r="O19" s="71"/>
      <c r="P19" s="72"/>
      <c r="Q19" s="73"/>
      <c r="R19" s="74" t="s">
        <v>96</v>
      </c>
      <c r="S19" s="73" t="s">
        <v>96</v>
      </c>
      <c r="T19" s="73" t="s">
        <v>96</v>
      </c>
      <c r="U19" s="73" t="s">
        <v>97</v>
      </c>
    </row>
    <row r="20" spans="2:22" ht="18" thickBot="1">
      <c r="B20" s="75" t="s">
        <v>98</v>
      </c>
      <c r="C20" s="76"/>
      <c r="D20" s="76"/>
      <c r="E20" s="77"/>
      <c r="F20" s="77"/>
      <c r="G20" s="77"/>
      <c r="H20" s="78"/>
      <c r="I20" s="78"/>
      <c r="J20" s="78"/>
      <c r="K20" s="78"/>
      <c r="L20" s="78"/>
      <c r="M20" s="78"/>
      <c r="N20" s="78"/>
      <c r="O20" s="78"/>
      <c r="P20" s="79"/>
      <c r="Q20" s="79"/>
      <c r="R20" s="80">
        <f>8697.652628</f>
        <v>8697.6526279999998</v>
      </c>
      <c r="S20" s="80">
        <f>1397.071087</f>
        <v>1397.071087</v>
      </c>
      <c r="T20" s="80">
        <f>2030.68781775</f>
        <v>2030.68781775</v>
      </c>
      <c r="U20" s="81">
        <f>+IF(ISERR(T20/S20*100),"N/A",T20/S20*100)</f>
        <v>145.35322050867123</v>
      </c>
    </row>
    <row r="21" spans="2:22" ht="18" thickBot="1">
      <c r="B21" s="82" t="s">
        <v>99</v>
      </c>
      <c r="C21" s="83"/>
      <c r="D21" s="83"/>
      <c r="E21" s="84"/>
      <c r="F21" s="84"/>
      <c r="G21" s="84"/>
      <c r="H21" s="85"/>
      <c r="I21" s="85"/>
      <c r="J21" s="85"/>
      <c r="K21" s="85"/>
      <c r="L21" s="85"/>
      <c r="M21" s="85"/>
      <c r="N21" s="85"/>
      <c r="O21" s="85"/>
      <c r="P21" s="86"/>
      <c r="Q21" s="86"/>
      <c r="R21" s="80">
        <f>8697.652628</f>
        <v>8697.6526279999998</v>
      </c>
      <c r="S21" s="80">
        <f>1397.071087</f>
        <v>1397.071087</v>
      </c>
      <c r="T21" s="80">
        <f>2030.68781775</f>
        <v>2030.68781775</v>
      </c>
      <c r="U21" s="81">
        <f>+IF(ISERR(T21/S21*100),"N/A",T21/S21*100)</f>
        <v>145.35322050867123</v>
      </c>
    </row>
    <row r="22" spans="2:22" ht="18.75" thickTop="1" thickBot="1">
      <c r="B22" s="13" t="s">
        <v>100</v>
      </c>
      <c r="C22" s="14"/>
      <c r="D22" s="14"/>
      <c r="E22" s="14"/>
      <c r="F22" s="14"/>
      <c r="G22" s="14"/>
      <c r="H22" s="15"/>
      <c r="I22" s="15"/>
      <c r="J22" s="15"/>
      <c r="K22" s="15"/>
      <c r="L22" s="15"/>
      <c r="M22" s="15"/>
      <c r="N22" s="15"/>
      <c r="O22" s="15"/>
      <c r="P22" s="15"/>
      <c r="Q22" s="15"/>
      <c r="R22" s="15"/>
      <c r="S22" s="15"/>
      <c r="T22" s="15"/>
      <c r="U22" s="16"/>
    </row>
    <row r="23" spans="2:22" ht="18" thickTop="1">
      <c r="B23" s="87" t="s">
        <v>101</v>
      </c>
      <c r="C23" s="89"/>
      <c r="D23" s="89"/>
      <c r="E23" s="89"/>
      <c r="F23" s="89"/>
      <c r="G23" s="89"/>
      <c r="H23" s="89"/>
      <c r="I23" s="89"/>
      <c r="J23" s="89"/>
      <c r="K23" s="89"/>
      <c r="L23" s="89"/>
      <c r="M23" s="89"/>
      <c r="N23" s="89"/>
      <c r="O23" s="89"/>
      <c r="P23" s="89"/>
      <c r="Q23" s="89"/>
      <c r="R23" s="89"/>
      <c r="S23" s="89"/>
      <c r="T23" s="89"/>
      <c r="U23" s="88"/>
    </row>
    <row r="24" spans="2:22" ht="57.75" customHeight="1">
      <c r="B24" s="90" t="s">
        <v>220</v>
      </c>
      <c r="C24" s="92"/>
      <c r="D24" s="92"/>
      <c r="E24" s="92"/>
      <c r="F24" s="92"/>
      <c r="G24" s="92"/>
      <c r="H24" s="92"/>
      <c r="I24" s="92"/>
      <c r="J24" s="92"/>
      <c r="K24" s="92"/>
      <c r="L24" s="92"/>
      <c r="M24" s="92"/>
      <c r="N24" s="92"/>
      <c r="O24" s="92"/>
      <c r="P24" s="92"/>
      <c r="Q24" s="92"/>
      <c r="R24" s="92"/>
      <c r="S24" s="92"/>
      <c r="T24" s="92"/>
      <c r="U24" s="91"/>
    </row>
    <row r="25" spans="2:22" ht="59.25" customHeight="1">
      <c r="B25" s="90" t="s">
        <v>221</v>
      </c>
      <c r="C25" s="92"/>
      <c r="D25" s="92"/>
      <c r="E25" s="92"/>
      <c r="F25" s="92"/>
      <c r="G25" s="92"/>
      <c r="H25" s="92"/>
      <c r="I25" s="92"/>
      <c r="J25" s="92"/>
      <c r="K25" s="92"/>
      <c r="L25" s="92"/>
      <c r="M25" s="92"/>
      <c r="N25" s="92"/>
      <c r="O25" s="92"/>
      <c r="P25" s="92"/>
      <c r="Q25" s="92"/>
      <c r="R25" s="92"/>
      <c r="S25" s="92"/>
      <c r="T25" s="92"/>
      <c r="U25" s="91"/>
    </row>
    <row r="26" spans="2:22" ht="36" customHeight="1">
      <c r="B26" s="90" t="s">
        <v>222</v>
      </c>
      <c r="C26" s="92"/>
      <c r="D26" s="92"/>
      <c r="E26" s="92"/>
      <c r="F26" s="92"/>
      <c r="G26" s="92"/>
      <c r="H26" s="92"/>
      <c r="I26" s="92"/>
      <c r="J26" s="92"/>
      <c r="K26" s="92"/>
      <c r="L26" s="92"/>
      <c r="M26" s="92"/>
      <c r="N26" s="92"/>
      <c r="O26" s="92"/>
      <c r="P26" s="92"/>
      <c r="Q26" s="92"/>
      <c r="R26" s="92"/>
      <c r="S26" s="92"/>
      <c r="T26" s="92"/>
      <c r="U26" s="91"/>
    </row>
    <row r="27" spans="2:22" ht="36" customHeight="1" thickBot="1">
      <c r="B27" s="93" t="s">
        <v>223</v>
      </c>
      <c r="C27" s="95"/>
      <c r="D27" s="95"/>
      <c r="E27" s="95"/>
      <c r="F27" s="95"/>
      <c r="G27" s="95"/>
      <c r="H27" s="95"/>
      <c r="I27" s="95"/>
      <c r="J27" s="95"/>
      <c r="K27" s="95"/>
      <c r="L27" s="95"/>
      <c r="M27" s="95"/>
      <c r="N27" s="95"/>
      <c r="O27" s="95"/>
      <c r="P27" s="95"/>
      <c r="Q27" s="95"/>
      <c r="R27" s="95"/>
      <c r="S27" s="95"/>
      <c r="T27" s="95"/>
      <c r="U27" s="94"/>
    </row>
    <row r="28" spans="2:22">
      <c r="R28" s="108"/>
      <c r="S28" s="108"/>
      <c r="T28" s="108"/>
      <c r="U28" s="108"/>
    </row>
    <row r="29" spans="2:22">
      <c r="R29" s="108"/>
      <c r="S29" s="108"/>
      <c r="T29" s="108"/>
      <c r="U29" s="108"/>
    </row>
  </sheetData>
  <mergeCells count="46">
    <mergeCell ref="B26:U26"/>
    <mergeCell ref="B27:U27"/>
    <mergeCell ref="B20:D20"/>
    <mergeCell ref="B21:D21"/>
    <mergeCell ref="B23:U23"/>
    <mergeCell ref="B24:U24"/>
    <mergeCell ref="B25:U25"/>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6.xml><?xml version="1.0" encoding="utf-8"?>
<worksheet xmlns="http://schemas.openxmlformats.org/spreadsheetml/2006/main" xmlns:r="http://schemas.openxmlformats.org/officeDocument/2006/relationships">
  <sheetPr>
    <tabColor indexed="11"/>
    <pageSetUpPr fitToPage="1"/>
  </sheetPr>
  <dimension ref="A1:AH35"/>
  <sheetViews>
    <sheetView tabSelected="1" topLeftCell="A34" zoomScaleNormal="100" zoomScaleSheetLayoutView="80" workbookViewId="0">
      <selection activeCell="J39" sqref="J39"/>
    </sheetView>
  </sheetViews>
  <sheetFormatPr baseColWidth="10" defaultColWidth="11.42578125" defaultRowHeight="17.2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c r="A1" s="4"/>
      <c r="B1" s="8" t="s">
        <v>0</v>
      </c>
      <c r="C1" s="8"/>
      <c r="D1" s="8"/>
      <c r="E1" s="8"/>
      <c r="F1" s="8"/>
      <c r="G1" s="8"/>
      <c r="H1" s="8"/>
      <c r="I1" s="8"/>
      <c r="J1" s="8"/>
      <c r="K1" s="8"/>
      <c r="L1" s="8"/>
      <c r="M1" s="4" t="s">
        <v>5</v>
      </c>
      <c r="N1" s="4"/>
      <c r="O1" s="4"/>
      <c r="P1" s="9"/>
      <c r="Q1" s="9"/>
      <c r="R1" s="9"/>
      <c r="Y1" s="10"/>
      <c r="Z1" s="10"/>
      <c r="AA1" s="11"/>
      <c r="AH1" s="12"/>
    </row>
    <row r="2" spans="1:34" ht="13.5" customHeight="1" thickBot="1"/>
    <row r="3" spans="1:34" ht="22.5" customHeight="1" thickTop="1" thickBot="1">
      <c r="B3" s="13" t="s">
        <v>6</v>
      </c>
      <c r="C3" s="14"/>
      <c r="D3" s="14"/>
      <c r="E3" s="14"/>
      <c r="F3" s="14"/>
      <c r="G3" s="14"/>
      <c r="H3" s="15"/>
      <c r="I3" s="15"/>
      <c r="J3" s="15"/>
      <c r="K3" s="15"/>
      <c r="L3" s="15"/>
      <c r="M3" s="15"/>
      <c r="N3" s="15"/>
      <c r="O3" s="15"/>
      <c r="P3" s="15"/>
      <c r="Q3" s="15"/>
      <c r="R3" s="15"/>
      <c r="S3" s="15"/>
      <c r="T3" s="15"/>
      <c r="U3" s="16"/>
    </row>
    <row r="4" spans="1:34" ht="51.75" customHeight="1" thickTop="1">
      <c r="B4" s="17" t="s">
        <v>7</v>
      </c>
      <c r="C4" s="18" t="s">
        <v>224</v>
      </c>
      <c r="D4" s="19" t="s">
        <v>225</v>
      </c>
      <c r="E4" s="19"/>
      <c r="F4" s="19"/>
      <c r="G4" s="19"/>
      <c r="H4" s="19"/>
      <c r="I4" s="20"/>
      <c r="J4" s="21" t="s">
        <v>10</v>
      </c>
      <c r="K4" s="22" t="s">
        <v>11</v>
      </c>
      <c r="L4" s="23" t="s">
        <v>2</v>
      </c>
      <c r="M4" s="23"/>
      <c r="N4" s="23"/>
      <c r="O4" s="23"/>
      <c r="P4" s="21" t="s">
        <v>12</v>
      </c>
      <c r="Q4" s="23" t="s">
        <v>13</v>
      </c>
      <c r="R4" s="23"/>
      <c r="S4" s="21" t="s">
        <v>14</v>
      </c>
      <c r="T4" s="23" t="s">
        <v>15</v>
      </c>
      <c r="U4" s="24"/>
    </row>
    <row r="5" spans="1:34" ht="15.75" customHeight="1">
      <c r="B5" s="25" t="s">
        <v>16</v>
      </c>
      <c r="C5" s="27"/>
      <c r="D5" s="27"/>
      <c r="E5" s="27"/>
      <c r="F5" s="27"/>
      <c r="G5" s="27"/>
      <c r="H5" s="27"/>
      <c r="I5" s="27"/>
      <c r="J5" s="27"/>
      <c r="K5" s="27"/>
      <c r="L5" s="27"/>
      <c r="M5" s="27"/>
      <c r="N5" s="27"/>
      <c r="O5" s="27"/>
      <c r="P5" s="27"/>
      <c r="Q5" s="27"/>
      <c r="R5" s="27"/>
      <c r="S5" s="27"/>
      <c r="T5" s="27"/>
      <c r="U5" s="26"/>
    </row>
    <row r="6" spans="1:34" ht="37.5" customHeight="1" thickBot="1">
      <c r="B6" s="28" t="s">
        <v>17</v>
      </c>
      <c r="C6" s="29" t="s">
        <v>18</v>
      </c>
      <c r="D6" s="29"/>
      <c r="E6" s="29"/>
      <c r="F6" s="29"/>
      <c r="G6" s="29"/>
      <c r="H6" s="30"/>
      <c r="I6" s="30"/>
      <c r="J6" s="30" t="s">
        <v>19</v>
      </c>
      <c r="K6" s="29" t="s">
        <v>196</v>
      </c>
      <c r="L6" s="29"/>
      <c r="M6" s="29"/>
      <c r="N6" s="31"/>
      <c r="O6" s="32" t="s">
        <v>21</v>
      </c>
      <c r="P6" s="29" t="s">
        <v>226</v>
      </c>
      <c r="Q6" s="29"/>
      <c r="R6" s="33"/>
      <c r="S6" s="32" t="s">
        <v>23</v>
      </c>
      <c r="T6" s="29" t="s">
        <v>227</v>
      </c>
      <c r="U6" s="34"/>
    </row>
    <row r="7" spans="1:34" ht="22.5" customHeight="1" thickTop="1" thickBot="1">
      <c r="B7" s="13" t="s">
        <v>25</v>
      </c>
      <c r="C7" s="14"/>
      <c r="D7" s="14"/>
      <c r="E7" s="14"/>
      <c r="F7" s="14"/>
      <c r="G7" s="14"/>
      <c r="H7" s="15"/>
      <c r="I7" s="15"/>
      <c r="J7" s="15"/>
      <c r="K7" s="15"/>
      <c r="L7" s="15"/>
      <c r="M7" s="15"/>
      <c r="N7" s="15"/>
      <c r="O7" s="15"/>
      <c r="P7" s="15"/>
      <c r="Q7" s="15"/>
      <c r="R7" s="15"/>
      <c r="S7" s="15"/>
      <c r="T7" s="15"/>
      <c r="U7" s="16"/>
    </row>
    <row r="8" spans="1:34" ht="16.5" customHeight="1" thickTop="1">
      <c r="B8" s="97" t="s">
        <v>26</v>
      </c>
      <c r="C8" s="42" t="s">
        <v>27</v>
      </c>
      <c r="D8" s="42"/>
      <c r="E8" s="42"/>
      <c r="F8" s="42"/>
      <c r="G8" s="42"/>
      <c r="H8" s="98"/>
      <c r="I8" s="36" t="s">
        <v>28</v>
      </c>
      <c r="J8" s="38"/>
      <c r="K8" s="38"/>
      <c r="L8" s="38"/>
      <c r="M8" s="38"/>
      <c r="N8" s="38"/>
      <c r="O8" s="38"/>
      <c r="P8" s="38"/>
      <c r="Q8" s="38"/>
      <c r="R8" s="38"/>
      <c r="S8" s="37"/>
      <c r="T8" s="40" t="s">
        <v>29</v>
      </c>
      <c r="U8" s="39"/>
    </row>
    <row r="9" spans="1:34" ht="19.5" customHeight="1">
      <c r="B9" s="99"/>
      <c r="C9" s="43"/>
      <c r="D9" s="43"/>
      <c r="E9" s="43"/>
      <c r="F9" s="43"/>
      <c r="G9" s="43"/>
      <c r="H9" s="100"/>
      <c r="I9" s="41" t="s">
        <v>30</v>
      </c>
      <c r="J9" s="42"/>
      <c r="K9" s="42"/>
      <c r="L9" s="42" t="s">
        <v>31</v>
      </c>
      <c r="M9" s="42"/>
      <c r="N9" s="42"/>
      <c r="O9" s="42"/>
      <c r="P9" s="42" t="s">
        <v>32</v>
      </c>
      <c r="Q9" s="42" t="s">
        <v>33</v>
      </c>
      <c r="R9" s="47" t="s">
        <v>34</v>
      </c>
      <c r="S9" s="46"/>
      <c r="T9" s="42" t="s">
        <v>35</v>
      </c>
      <c r="U9" s="48" t="s">
        <v>36</v>
      </c>
    </row>
    <row r="10" spans="1:34" ht="39" customHeight="1" thickBot="1">
      <c r="B10" s="101"/>
      <c r="C10" s="102"/>
      <c r="D10" s="102"/>
      <c r="E10" s="102"/>
      <c r="F10" s="102"/>
      <c r="G10" s="102"/>
      <c r="H10" s="103"/>
      <c r="I10" s="44"/>
      <c r="J10" s="45"/>
      <c r="K10" s="45"/>
      <c r="L10" s="45"/>
      <c r="M10" s="45"/>
      <c r="N10" s="45"/>
      <c r="O10" s="45"/>
      <c r="P10" s="45"/>
      <c r="Q10" s="45"/>
      <c r="R10" s="50" t="s">
        <v>37</v>
      </c>
      <c r="S10" s="51" t="s">
        <v>38</v>
      </c>
      <c r="T10" s="45"/>
      <c r="U10" s="49"/>
    </row>
    <row r="11" spans="1:34" ht="109.5" customHeight="1" thickTop="1" thickBot="1">
      <c r="A11" s="52"/>
      <c r="B11" s="53" t="s">
        <v>39</v>
      </c>
      <c r="C11" s="54" t="s">
        <v>228</v>
      </c>
      <c r="D11" s="54"/>
      <c r="E11" s="54"/>
      <c r="F11" s="54"/>
      <c r="G11" s="54"/>
      <c r="H11" s="54"/>
      <c r="I11" s="54" t="s">
        <v>229</v>
      </c>
      <c r="J11" s="54"/>
      <c r="K11" s="54"/>
      <c r="L11" s="54" t="s">
        <v>230</v>
      </c>
      <c r="M11" s="54"/>
      <c r="N11" s="54"/>
      <c r="O11" s="54"/>
      <c r="P11" s="55" t="s">
        <v>55</v>
      </c>
      <c r="Q11" s="55" t="s">
        <v>44</v>
      </c>
      <c r="R11" s="55">
        <v>93</v>
      </c>
      <c r="S11" s="55">
        <v>93</v>
      </c>
      <c r="T11" s="55" t="s">
        <v>45</v>
      </c>
      <c r="U11" s="57" t="str">
        <f t="shared" ref="U11:U22" si="0">IF(ISERR(T11/S11*100),"N/A",T11/S11*100)</f>
        <v>N/A</v>
      </c>
    </row>
    <row r="12" spans="1:34" ht="87" customHeight="1" thickTop="1" thickBot="1">
      <c r="A12" s="52"/>
      <c r="B12" s="53" t="s">
        <v>46</v>
      </c>
      <c r="C12" s="54" t="s">
        <v>231</v>
      </c>
      <c r="D12" s="54"/>
      <c r="E12" s="54"/>
      <c r="F12" s="54"/>
      <c r="G12" s="54"/>
      <c r="H12" s="54"/>
      <c r="I12" s="54" t="s">
        <v>232</v>
      </c>
      <c r="J12" s="54"/>
      <c r="K12" s="54"/>
      <c r="L12" s="54" t="s">
        <v>233</v>
      </c>
      <c r="M12" s="54"/>
      <c r="N12" s="54"/>
      <c r="O12" s="54"/>
      <c r="P12" s="55" t="s">
        <v>55</v>
      </c>
      <c r="Q12" s="55" t="s">
        <v>51</v>
      </c>
      <c r="R12" s="55">
        <v>93</v>
      </c>
      <c r="S12" s="55" t="s">
        <v>45</v>
      </c>
      <c r="T12" s="55" t="s">
        <v>45</v>
      </c>
      <c r="U12" s="57" t="str">
        <f t="shared" si="0"/>
        <v>N/A</v>
      </c>
    </row>
    <row r="13" spans="1:34" ht="109.5" customHeight="1" thickTop="1">
      <c r="A13" s="52"/>
      <c r="B13" s="53" t="s">
        <v>66</v>
      </c>
      <c r="C13" s="54" t="s">
        <v>234</v>
      </c>
      <c r="D13" s="54"/>
      <c r="E13" s="54"/>
      <c r="F13" s="54"/>
      <c r="G13" s="54"/>
      <c r="H13" s="54"/>
      <c r="I13" s="54" t="s">
        <v>235</v>
      </c>
      <c r="J13" s="54"/>
      <c r="K13" s="54"/>
      <c r="L13" s="54" t="s">
        <v>236</v>
      </c>
      <c r="M13" s="54"/>
      <c r="N13" s="54"/>
      <c r="O13" s="54"/>
      <c r="P13" s="55" t="s">
        <v>55</v>
      </c>
      <c r="Q13" s="55" t="s">
        <v>61</v>
      </c>
      <c r="R13" s="55">
        <v>93.18</v>
      </c>
      <c r="S13" s="55">
        <v>25</v>
      </c>
      <c r="T13" s="55">
        <v>26.4</v>
      </c>
      <c r="U13" s="57">
        <f t="shared" si="0"/>
        <v>105.60000000000001</v>
      </c>
    </row>
    <row r="14" spans="1:34" ht="123.75" customHeight="1">
      <c r="A14" s="52"/>
      <c r="B14" s="58" t="s">
        <v>52</v>
      </c>
      <c r="C14" s="59" t="s">
        <v>52</v>
      </c>
      <c r="D14" s="59"/>
      <c r="E14" s="59"/>
      <c r="F14" s="59"/>
      <c r="G14" s="59"/>
      <c r="H14" s="59"/>
      <c r="I14" s="59" t="s">
        <v>237</v>
      </c>
      <c r="J14" s="59"/>
      <c r="K14" s="59"/>
      <c r="L14" s="59" t="s">
        <v>238</v>
      </c>
      <c r="M14" s="59"/>
      <c r="N14" s="59"/>
      <c r="O14" s="59"/>
      <c r="P14" s="60" t="s">
        <v>55</v>
      </c>
      <c r="Q14" s="60" t="s">
        <v>61</v>
      </c>
      <c r="R14" s="60">
        <v>93</v>
      </c>
      <c r="S14" s="60">
        <v>25</v>
      </c>
      <c r="T14" s="60">
        <v>24.1</v>
      </c>
      <c r="U14" s="61">
        <f t="shared" si="0"/>
        <v>96.4</v>
      </c>
    </row>
    <row r="15" spans="1:34" ht="99.75" customHeight="1">
      <c r="A15" s="52"/>
      <c r="B15" s="58" t="s">
        <v>52</v>
      </c>
      <c r="C15" s="59" t="s">
        <v>52</v>
      </c>
      <c r="D15" s="59"/>
      <c r="E15" s="59"/>
      <c r="F15" s="59"/>
      <c r="G15" s="59"/>
      <c r="H15" s="59"/>
      <c r="I15" s="59" t="s">
        <v>239</v>
      </c>
      <c r="J15" s="59"/>
      <c r="K15" s="59"/>
      <c r="L15" s="59" t="s">
        <v>240</v>
      </c>
      <c r="M15" s="59"/>
      <c r="N15" s="59"/>
      <c r="O15" s="59"/>
      <c r="P15" s="60" t="s">
        <v>55</v>
      </c>
      <c r="Q15" s="60" t="s">
        <v>61</v>
      </c>
      <c r="R15" s="60">
        <v>93</v>
      </c>
      <c r="S15" s="60">
        <v>25</v>
      </c>
      <c r="T15" s="60">
        <v>29.4</v>
      </c>
      <c r="U15" s="61">
        <f t="shared" si="0"/>
        <v>117.6</v>
      </c>
    </row>
    <row r="16" spans="1:34" ht="115.5" customHeight="1">
      <c r="A16" s="52"/>
      <c r="B16" s="58" t="s">
        <v>52</v>
      </c>
      <c r="C16" s="59" t="s">
        <v>52</v>
      </c>
      <c r="D16" s="59"/>
      <c r="E16" s="59"/>
      <c r="F16" s="59"/>
      <c r="G16" s="59"/>
      <c r="H16" s="59"/>
      <c r="I16" s="59" t="s">
        <v>241</v>
      </c>
      <c r="J16" s="59"/>
      <c r="K16" s="59"/>
      <c r="L16" s="59" t="s">
        <v>242</v>
      </c>
      <c r="M16" s="59"/>
      <c r="N16" s="59"/>
      <c r="O16" s="59"/>
      <c r="P16" s="60" t="s">
        <v>55</v>
      </c>
      <c r="Q16" s="60" t="s">
        <v>61</v>
      </c>
      <c r="R16" s="60">
        <v>93</v>
      </c>
      <c r="S16" s="60">
        <v>25</v>
      </c>
      <c r="T16" s="60">
        <v>27.4</v>
      </c>
      <c r="U16" s="61">
        <f t="shared" si="0"/>
        <v>109.59999999999998</v>
      </c>
    </row>
    <row r="17" spans="1:22" ht="104.25" customHeight="1" thickBot="1">
      <c r="A17" s="52"/>
      <c r="B17" s="58" t="s">
        <v>52</v>
      </c>
      <c r="C17" s="59" t="s">
        <v>52</v>
      </c>
      <c r="D17" s="59"/>
      <c r="E17" s="59"/>
      <c r="F17" s="59"/>
      <c r="G17" s="59"/>
      <c r="H17" s="59"/>
      <c r="I17" s="59" t="s">
        <v>243</v>
      </c>
      <c r="J17" s="59"/>
      <c r="K17" s="59"/>
      <c r="L17" s="59" t="s">
        <v>244</v>
      </c>
      <c r="M17" s="59"/>
      <c r="N17" s="59"/>
      <c r="O17" s="59"/>
      <c r="P17" s="60" t="s">
        <v>55</v>
      </c>
      <c r="Q17" s="60" t="s">
        <v>61</v>
      </c>
      <c r="R17" s="60">
        <v>93</v>
      </c>
      <c r="S17" s="60">
        <v>25</v>
      </c>
      <c r="T17" s="60">
        <v>25.6</v>
      </c>
      <c r="U17" s="61">
        <f t="shared" si="0"/>
        <v>102.4</v>
      </c>
    </row>
    <row r="18" spans="1:22" ht="107.25" customHeight="1" thickTop="1">
      <c r="A18" s="52"/>
      <c r="B18" s="53" t="s">
        <v>80</v>
      </c>
      <c r="C18" s="54" t="s">
        <v>245</v>
      </c>
      <c r="D18" s="54"/>
      <c r="E18" s="54"/>
      <c r="F18" s="54"/>
      <c r="G18" s="54"/>
      <c r="H18" s="54"/>
      <c r="I18" s="54" t="s">
        <v>246</v>
      </c>
      <c r="J18" s="54"/>
      <c r="K18" s="54"/>
      <c r="L18" s="54" t="s">
        <v>247</v>
      </c>
      <c r="M18" s="54"/>
      <c r="N18" s="54"/>
      <c r="O18" s="54"/>
      <c r="P18" s="55" t="s">
        <v>248</v>
      </c>
      <c r="Q18" s="55" t="s">
        <v>143</v>
      </c>
      <c r="R18" s="56">
        <v>1</v>
      </c>
      <c r="S18" s="56">
        <v>1</v>
      </c>
      <c r="T18" s="56" t="s">
        <v>45</v>
      </c>
      <c r="U18" s="57" t="str">
        <f t="shared" si="0"/>
        <v>N/A</v>
      </c>
    </row>
    <row r="19" spans="1:22" ht="69.75" customHeight="1">
      <c r="A19" s="52"/>
      <c r="B19" s="58" t="s">
        <v>52</v>
      </c>
      <c r="C19" s="59" t="s">
        <v>52</v>
      </c>
      <c r="D19" s="59"/>
      <c r="E19" s="59"/>
      <c r="F19" s="59"/>
      <c r="G19" s="59"/>
      <c r="H19" s="59"/>
      <c r="I19" s="59" t="s">
        <v>249</v>
      </c>
      <c r="J19" s="59"/>
      <c r="K19" s="59"/>
      <c r="L19" s="59" t="s">
        <v>250</v>
      </c>
      <c r="M19" s="59"/>
      <c r="N19" s="59"/>
      <c r="O19" s="59"/>
      <c r="P19" s="60" t="s">
        <v>55</v>
      </c>
      <c r="Q19" s="60" t="s">
        <v>84</v>
      </c>
      <c r="R19" s="60">
        <v>93.05</v>
      </c>
      <c r="S19" s="60">
        <v>25</v>
      </c>
      <c r="T19" s="60">
        <v>26.4</v>
      </c>
      <c r="U19" s="61">
        <f t="shared" si="0"/>
        <v>105.60000000000001</v>
      </c>
    </row>
    <row r="20" spans="1:22" ht="126.75" customHeight="1">
      <c r="A20" s="52"/>
      <c r="B20" s="58" t="s">
        <v>52</v>
      </c>
      <c r="C20" s="59" t="s">
        <v>52</v>
      </c>
      <c r="D20" s="59"/>
      <c r="E20" s="59"/>
      <c r="F20" s="59"/>
      <c r="G20" s="59"/>
      <c r="H20" s="59"/>
      <c r="I20" s="59" t="s">
        <v>251</v>
      </c>
      <c r="J20" s="59"/>
      <c r="K20" s="59"/>
      <c r="L20" s="59" t="s">
        <v>252</v>
      </c>
      <c r="M20" s="59"/>
      <c r="N20" s="59"/>
      <c r="O20" s="59"/>
      <c r="P20" s="60" t="s">
        <v>248</v>
      </c>
      <c r="Q20" s="60" t="s">
        <v>143</v>
      </c>
      <c r="R20" s="96">
        <v>1</v>
      </c>
      <c r="S20" s="96" t="s">
        <v>45</v>
      </c>
      <c r="T20" s="96" t="s">
        <v>45</v>
      </c>
      <c r="U20" s="61" t="str">
        <f t="shared" si="0"/>
        <v>N/A</v>
      </c>
    </row>
    <row r="21" spans="1:22" ht="105" customHeight="1">
      <c r="A21" s="52"/>
      <c r="B21" s="58" t="s">
        <v>52</v>
      </c>
      <c r="C21" s="59" t="s">
        <v>52</v>
      </c>
      <c r="D21" s="59"/>
      <c r="E21" s="59"/>
      <c r="F21" s="59"/>
      <c r="G21" s="59"/>
      <c r="H21" s="59"/>
      <c r="I21" s="59" t="s">
        <v>253</v>
      </c>
      <c r="J21" s="59"/>
      <c r="K21" s="59"/>
      <c r="L21" s="59" t="s">
        <v>254</v>
      </c>
      <c r="M21" s="59"/>
      <c r="N21" s="59"/>
      <c r="O21" s="59"/>
      <c r="P21" s="60" t="s">
        <v>248</v>
      </c>
      <c r="Q21" s="60" t="s">
        <v>143</v>
      </c>
      <c r="R21" s="96">
        <v>1</v>
      </c>
      <c r="S21" s="96" t="s">
        <v>45</v>
      </c>
      <c r="T21" s="96" t="s">
        <v>45</v>
      </c>
      <c r="U21" s="61" t="str">
        <f t="shared" si="0"/>
        <v>N/A</v>
      </c>
    </row>
    <row r="22" spans="1:22" ht="142.5" customHeight="1" thickBot="1">
      <c r="A22" s="52"/>
      <c r="B22" s="58" t="s">
        <v>52</v>
      </c>
      <c r="C22" s="59" t="s">
        <v>52</v>
      </c>
      <c r="D22" s="59"/>
      <c r="E22" s="59"/>
      <c r="F22" s="59"/>
      <c r="G22" s="59"/>
      <c r="H22" s="59"/>
      <c r="I22" s="59" t="s">
        <v>255</v>
      </c>
      <c r="J22" s="59"/>
      <c r="K22" s="59"/>
      <c r="L22" s="59" t="s">
        <v>256</v>
      </c>
      <c r="M22" s="59"/>
      <c r="N22" s="59"/>
      <c r="O22" s="59"/>
      <c r="P22" s="60" t="s">
        <v>248</v>
      </c>
      <c r="Q22" s="60" t="s">
        <v>143</v>
      </c>
      <c r="R22" s="96">
        <v>1</v>
      </c>
      <c r="S22" s="96" t="s">
        <v>45</v>
      </c>
      <c r="T22" s="96" t="s">
        <v>45</v>
      </c>
      <c r="U22" s="61" t="str">
        <f t="shared" si="0"/>
        <v>N/A</v>
      </c>
    </row>
    <row r="23" spans="1:22" ht="18.75" thickTop="1" thickBot="1">
      <c r="B23" s="13" t="s">
        <v>91</v>
      </c>
      <c r="C23" s="14"/>
      <c r="D23" s="14"/>
      <c r="E23" s="14"/>
      <c r="F23" s="14"/>
      <c r="G23" s="14"/>
      <c r="H23" s="15"/>
      <c r="I23" s="15"/>
      <c r="J23" s="15"/>
      <c r="K23" s="15"/>
      <c r="L23" s="15"/>
      <c r="M23" s="15"/>
      <c r="N23" s="15"/>
      <c r="O23" s="15"/>
      <c r="P23" s="15"/>
      <c r="Q23" s="15"/>
      <c r="R23" s="15"/>
      <c r="S23" s="15"/>
      <c r="T23" s="15"/>
      <c r="U23" s="16"/>
      <c r="V23" s="62"/>
    </row>
    <row r="24" spans="1:22" ht="26.25" customHeight="1" thickTop="1">
      <c r="B24" s="63"/>
      <c r="C24" s="64"/>
      <c r="D24" s="64"/>
      <c r="E24" s="64"/>
      <c r="F24" s="64"/>
      <c r="G24" s="64"/>
      <c r="H24" s="65"/>
      <c r="I24" s="65"/>
      <c r="J24" s="65"/>
      <c r="K24" s="65"/>
      <c r="L24" s="65"/>
      <c r="M24" s="65"/>
      <c r="N24" s="65"/>
      <c r="O24" s="65"/>
      <c r="P24" s="66"/>
      <c r="Q24" s="67"/>
      <c r="R24" s="68" t="s">
        <v>92</v>
      </c>
      <c r="S24" s="35" t="s">
        <v>93</v>
      </c>
      <c r="T24" s="68" t="s">
        <v>94</v>
      </c>
      <c r="U24" s="35" t="s">
        <v>95</v>
      </c>
    </row>
    <row r="25" spans="1:22" ht="35.25" thickBot="1">
      <c r="B25" s="69"/>
      <c r="C25" s="70"/>
      <c r="D25" s="70"/>
      <c r="E25" s="70"/>
      <c r="F25" s="70"/>
      <c r="G25" s="70"/>
      <c r="H25" s="71"/>
      <c r="I25" s="71"/>
      <c r="J25" s="71"/>
      <c r="K25" s="71"/>
      <c r="L25" s="71"/>
      <c r="M25" s="71"/>
      <c r="N25" s="71"/>
      <c r="O25" s="71"/>
      <c r="P25" s="72"/>
      <c r="Q25" s="73"/>
      <c r="R25" s="74" t="s">
        <v>96</v>
      </c>
      <c r="S25" s="73" t="s">
        <v>96</v>
      </c>
      <c r="T25" s="73" t="s">
        <v>96</v>
      </c>
      <c r="U25" s="73" t="s">
        <v>97</v>
      </c>
    </row>
    <row r="26" spans="1:22" ht="18" thickBot="1">
      <c r="B26" s="75" t="s">
        <v>98</v>
      </c>
      <c r="C26" s="76"/>
      <c r="D26" s="76"/>
      <c r="E26" s="77"/>
      <c r="F26" s="77"/>
      <c r="G26" s="77"/>
      <c r="H26" s="78"/>
      <c r="I26" s="78"/>
      <c r="J26" s="78"/>
      <c r="K26" s="78"/>
      <c r="L26" s="78"/>
      <c r="M26" s="78"/>
      <c r="N26" s="78"/>
      <c r="O26" s="78"/>
      <c r="P26" s="79"/>
      <c r="Q26" s="79"/>
      <c r="R26" s="80">
        <f>1238.762251</f>
        <v>1238.7622510000001</v>
      </c>
      <c r="S26" s="80">
        <f>246.92134</f>
        <v>246.92133999999999</v>
      </c>
      <c r="T26" s="80">
        <f>150.95837187</f>
        <v>150.95837187000001</v>
      </c>
      <c r="U26" s="81">
        <f>+IF(ISERR(T26/S26*100),"N/A",T26/S26*100)</f>
        <v>61.136219279386715</v>
      </c>
    </row>
    <row r="27" spans="1:22" ht="13.5" customHeight="1" thickBot="1">
      <c r="B27" s="82" t="s">
        <v>99</v>
      </c>
      <c r="C27" s="83"/>
      <c r="D27" s="83"/>
      <c r="E27" s="84"/>
      <c r="F27" s="84"/>
      <c r="G27" s="84"/>
      <c r="H27" s="85"/>
      <c r="I27" s="85"/>
      <c r="J27" s="85"/>
      <c r="K27" s="85"/>
      <c r="L27" s="85"/>
      <c r="M27" s="85"/>
      <c r="N27" s="85"/>
      <c r="O27" s="85"/>
      <c r="P27" s="86"/>
      <c r="Q27" s="86"/>
      <c r="R27" s="80">
        <f>1238.762251</f>
        <v>1238.7622510000001</v>
      </c>
      <c r="S27" s="80">
        <f>246.92134</f>
        <v>246.92133999999999</v>
      </c>
      <c r="T27" s="80">
        <f>150.95837187</f>
        <v>150.95837187000001</v>
      </c>
      <c r="U27" s="81">
        <f>+IF(ISERR(T27/S27*100),"N/A",T27/S27*100)</f>
        <v>61.136219279386715</v>
      </c>
    </row>
    <row r="28" spans="1:22" ht="18.75" thickTop="1" thickBot="1">
      <c r="B28" s="13" t="s">
        <v>100</v>
      </c>
      <c r="C28" s="14"/>
      <c r="D28" s="14"/>
      <c r="E28" s="14"/>
      <c r="F28" s="14"/>
      <c r="G28" s="14"/>
      <c r="H28" s="15"/>
      <c r="I28" s="15"/>
      <c r="J28" s="15"/>
      <c r="K28" s="15"/>
      <c r="L28" s="15"/>
      <c r="M28" s="15"/>
      <c r="N28" s="15"/>
      <c r="O28" s="15"/>
      <c r="P28" s="15"/>
      <c r="Q28" s="15"/>
      <c r="R28" s="15"/>
      <c r="S28" s="15"/>
      <c r="T28" s="15"/>
      <c r="U28" s="16"/>
    </row>
    <row r="29" spans="1:22" ht="36" customHeight="1" thickTop="1">
      <c r="B29" s="87" t="s">
        <v>101</v>
      </c>
      <c r="C29" s="89"/>
      <c r="D29" s="89"/>
      <c r="E29" s="89"/>
      <c r="F29" s="89"/>
      <c r="G29" s="89"/>
      <c r="H29" s="89"/>
      <c r="I29" s="89"/>
      <c r="J29" s="89"/>
      <c r="K29" s="89"/>
      <c r="L29" s="89"/>
      <c r="M29" s="89"/>
      <c r="N29" s="89"/>
      <c r="O29" s="89"/>
      <c r="P29" s="89"/>
      <c r="Q29" s="89"/>
      <c r="R29" s="89"/>
      <c r="S29" s="89"/>
      <c r="T29" s="89"/>
      <c r="U29" s="88"/>
    </row>
    <row r="30" spans="1:22" ht="194.25" customHeight="1">
      <c r="B30" s="90" t="s">
        <v>257</v>
      </c>
      <c r="C30" s="92"/>
      <c r="D30" s="92"/>
      <c r="E30" s="92"/>
      <c r="F30" s="92"/>
      <c r="G30" s="92"/>
      <c r="H30" s="92"/>
      <c r="I30" s="92"/>
      <c r="J30" s="92"/>
      <c r="K30" s="92"/>
      <c r="L30" s="92"/>
      <c r="M30" s="92"/>
      <c r="N30" s="92"/>
      <c r="O30" s="92"/>
      <c r="P30" s="92"/>
      <c r="Q30" s="92"/>
      <c r="R30" s="92"/>
      <c r="S30" s="92"/>
      <c r="T30" s="92"/>
      <c r="U30" s="91"/>
    </row>
    <row r="31" spans="1:22" ht="198.75" customHeight="1">
      <c r="B31" s="90" t="s">
        <v>258</v>
      </c>
      <c r="C31" s="92"/>
      <c r="D31" s="92"/>
      <c r="E31" s="92"/>
      <c r="F31" s="92"/>
      <c r="G31" s="92"/>
      <c r="H31" s="92"/>
      <c r="I31" s="92"/>
      <c r="J31" s="92"/>
      <c r="K31" s="92"/>
      <c r="L31" s="92"/>
      <c r="M31" s="92"/>
      <c r="N31" s="92"/>
      <c r="O31" s="92"/>
      <c r="P31" s="92"/>
      <c r="Q31" s="92"/>
      <c r="R31" s="92"/>
      <c r="S31" s="92"/>
      <c r="T31" s="92"/>
      <c r="U31" s="91"/>
    </row>
    <row r="32" spans="1:22" ht="212.25" customHeight="1">
      <c r="B32" s="90" t="s">
        <v>259</v>
      </c>
      <c r="C32" s="92"/>
      <c r="D32" s="92"/>
      <c r="E32" s="92"/>
      <c r="F32" s="92"/>
      <c r="G32" s="92"/>
      <c r="H32" s="92"/>
      <c r="I32" s="92"/>
      <c r="J32" s="92"/>
      <c r="K32" s="92"/>
      <c r="L32" s="92"/>
      <c r="M32" s="92"/>
      <c r="N32" s="92"/>
      <c r="O32" s="92"/>
      <c r="P32" s="92"/>
      <c r="Q32" s="92"/>
      <c r="R32" s="92"/>
      <c r="S32" s="92"/>
      <c r="T32" s="92"/>
      <c r="U32" s="91"/>
    </row>
    <row r="33" spans="2:21" ht="200.25" customHeight="1">
      <c r="B33" s="90" t="s">
        <v>260</v>
      </c>
      <c r="C33" s="92"/>
      <c r="D33" s="92"/>
      <c r="E33" s="92"/>
      <c r="F33" s="92"/>
      <c r="G33" s="92"/>
      <c r="H33" s="92"/>
      <c r="I33" s="92"/>
      <c r="J33" s="92"/>
      <c r="K33" s="92"/>
      <c r="L33" s="92"/>
      <c r="M33" s="92"/>
      <c r="N33" s="92"/>
      <c r="O33" s="92"/>
      <c r="P33" s="92"/>
      <c r="Q33" s="92"/>
      <c r="R33" s="92"/>
      <c r="S33" s="92"/>
      <c r="T33" s="92"/>
      <c r="U33" s="91"/>
    </row>
    <row r="34" spans="2:21" ht="192.75" customHeight="1">
      <c r="B34" s="90" t="s">
        <v>261</v>
      </c>
      <c r="C34" s="92"/>
      <c r="D34" s="92"/>
      <c r="E34" s="92"/>
      <c r="F34" s="92"/>
      <c r="G34" s="92"/>
      <c r="H34" s="92"/>
      <c r="I34" s="92"/>
      <c r="J34" s="92"/>
      <c r="K34" s="92"/>
      <c r="L34" s="92"/>
      <c r="M34" s="92"/>
      <c r="N34" s="92"/>
      <c r="O34" s="92"/>
      <c r="P34" s="92"/>
      <c r="Q34" s="92"/>
      <c r="R34" s="92"/>
      <c r="S34" s="92"/>
      <c r="T34" s="92"/>
      <c r="U34" s="91"/>
    </row>
    <row r="35" spans="2:21" ht="198.75" customHeight="1" thickBot="1">
      <c r="B35" s="109" t="s">
        <v>262</v>
      </c>
      <c r="C35" s="110"/>
      <c r="D35" s="110"/>
      <c r="E35" s="110"/>
      <c r="F35" s="110"/>
      <c r="G35" s="110"/>
      <c r="H35" s="110"/>
      <c r="I35" s="110"/>
      <c r="J35" s="110"/>
      <c r="K35" s="110"/>
      <c r="L35" s="110"/>
      <c r="M35" s="110"/>
      <c r="N35" s="110"/>
      <c r="O35" s="110"/>
      <c r="P35" s="110"/>
      <c r="Q35" s="110"/>
      <c r="R35" s="110"/>
      <c r="S35" s="110"/>
      <c r="T35" s="110"/>
      <c r="U35" s="111"/>
    </row>
  </sheetData>
  <mergeCells count="66">
    <mergeCell ref="B31:U31"/>
    <mergeCell ref="B32:U32"/>
    <mergeCell ref="B33:U33"/>
    <mergeCell ref="B34:U34"/>
    <mergeCell ref="B35:U35"/>
    <mergeCell ref="B26:D26"/>
    <mergeCell ref="B27:D27"/>
    <mergeCell ref="B29:U29"/>
    <mergeCell ref="B30:U30"/>
    <mergeCell ref="C21:H21"/>
    <mergeCell ref="I21:K21"/>
    <mergeCell ref="L21:O21"/>
    <mergeCell ref="C22:H22"/>
    <mergeCell ref="I22:K22"/>
    <mergeCell ref="L22:O22"/>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12</vt:i4>
      </vt:variant>
    </vt:vector>
  </HeadingPairs>
  <TitlesOfParts>
    <vt:vector size="18" baseType="lpstr">
      <vt:lpstr>Portada</vt:lpstr>
      <vt:lpstr>50 E001</vt:lpstr>
      <vt:lpstr>50 E002</vt:lpstr>
      <vt:lpstr>50 E006</vt:lpstr>
      <vt:lpstr>50 E007</vt:lpstr>
      <vt:lpstr>50 E009</vt:lpstr>
      <vt:lpstr>'50 E001'!Área_de_impresión</vt:lpstr>
      <vt:lpstr>'50 E002'!Área_de_impresión</vt:lpstr>
      <vt:lpstr>'50 E006'!Área_de_impresión</vt:lpstr>
      <vt:lpstr>'50 E007'!Área_de_impresión</vt:lpstr>
      <vt:lpstr>'50 E009'!Área_de_impresión</vt:lpstr>
      <vt:lpstr>Portada!Área_de_impresión</vt:lpstr>
      <vt:lpstr>'50 E001'!Títulos_a_imprimir</vt:lpstr>
      <vt:lpstr>'50 E002'!Títulos_a_imprimir</vt:lpstr>
      <vt:lpstr>'50 E006'!Títulos_a_imprimir</vt:lpstr>
      <vt:lpstr>'50 E007'!Títulos_a_imprimir</vt:lpstr>
      <vt:lpstr>'50 E009'!Títulos_a_imprimir</vt:lpstr>
      <vt:lpstr>Portada!Títulos_a_imprimir</vt:lpstr>
    </vt:vector>
  </TitlesOfParts>
  <Company>SHCP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omar_perez</cp:lastModifiedBy>
  <cp:lastPrinted>2009-03-26T01:46:20Z</cp:lastPrinted>
  <dcterms:created xsi:type="dcterms:W3CDTF">2009-03-25T01:44:41Z</dcterms:created>
  <dcterms:modified xsi:type="dcterms:W3CDTF">2013-05-02T20:10:55Z</dcterms:modified>
</cp:coreProperties>
</file>